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330"/>
  </bookViews>
  <sheets>
    <sheet name="програм 14" sheetId="4" r:id="rId1"/>
    <sheet name="ПА 1" sheetId="5" r:id="rId2"/>
    <sheet name="ПА 2" sheetId="15" r:id="rId3"/>
    <sheet name="ПА 4" sheetId="16" r:id="rId4"/>
    <sheet name="ПА 5" sheetId="17" r:id="rId5"/>
    <sheet name="ПЈ 1 " sheetId="10" r:id="rId6"/>
    <sheet name="ПЈ 2" sheetId="18" r:id="rId7"/>
    <sheet name="Sheet1 (2)" sheetId="13" state="hidden" r:id="rId8"/>
    <sheet name="Sheet4" sheetId="14" state="hidden" r:id="rId9"/>
    <sheet name="Sheet8" sheetId="8" state="hidden" r:id="rId10"/>
  </sheets>
  <externalReferences>
    <externalReference r:id="rId11"/>
    <externalReference r:id="rId12"/>
  </externalReferences>
  <definedNames>
    <definedName name="_xlnm._FilterDatabase" localSheetId="7" hidden="1">'Sheet1 (2)'!$C$1:$C$146</definedName>
    <definedName name="_xlnm.Print_Area" localSheetId="2">'ПА 2'!$A$1:$Q$29</definedName>
    <definedName name="_xlnm.Print_Area" localSheetId="4">'ПА 5'!$A$1:$Q$24</definedName>
    <definedName name="_xlnm.Print_Area" localSheetId="5">'ПЈ 1 '!$A$1:$Q$33</definedName>
    <definedName name="_xlnm.Print_Area" localSheetId="6">'ПЈ 2'!$A$1:$Q$29</definedName>
  </definedNames>
  <calcPr calcId="124519"/>
</workbook>
</file>

<file path=xl/calcChain.xml><?xml version="1.0" encoding="utf-8"?>
<calcChain xmlns="http://schemas.openxmlformats.org/spreadsheetml/2006/main">
  <c r="G37" i="5"/>
  <c r="F37"/>
  <c r="G31"/>
  <c r="F31"/>
  <c r="G28" i="15"/>
  <c r="F28"/>
  <c r="Q4" i="17" l="1"/>
  <c r="E2"/>
  <c r="D2"/>
  <c r="C2"/>
  <c r="Q4" i="15"/>
  <c r="E2"/>
  <c r="D2"/>
  <c r="C2"/>
  <c r="Q4" i="18"/>
  <c r="A4"/>
  <c r="E2"/>
  <c r="C2"/>
  <c r="Q4" i="10"/>
  <c r="Q4" i="16"/>
  <c r="Q4" i="5"/>
  <c r="P3" i="4"/>
  <c r="C2" i="10"/>
  <c r="C2" i="16"/>
  <c r="C2" i="5"/>
  <c r="C2" i="4"/>
  <c r="D2" i="18" s="1"/>
  <c r="E2" i="10"/>
  <c r="E2" i="16"/>
  <c r="E2" i="5"/>
  <c r="A4" i="17"/>
  <c r="A4" i="16"/>
  <c r="A4" i="15"/>
  <c r="M6" i="8"/>
  <c r="A4" i="10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  <c r="D2" i="10" l="1"/>
  <c r="D2" i="5"/>
  <c r="D2" i="16"/>
</calcChain>
</file>

<file path=xl/comments1.xml><?xml version="1.0" encoding="utf-8"?>
<comments xmlns="http://schemas.openxmlformats.org/spreadsheetml/2006/main">
  <authors>
    <author>nikola</author>
  </authors>
  <commentList>
    <comment ref="D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17.178 podeljeno sa 543.642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52814/593076</t>
        </r>
      </text>
    </comment>
  </commentList>
</comments>
</file>

<file path=xl/comments2.xml><?xml version="1.0" encoding="utf-8"?>
<comments xmlns="http://schemas.openxmlformats.org/spreadsheetml/2006/main">
  <authors>
    <author>nikola</author>
  </authors>
  <commentList>
    <comment ref="E31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9.943 поделјено са 14.285</t>
        </r>
      </text>
    </comment>
    <comment ref="E37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1.763 поделјено са 14.285</t>
        </r>
      </text>
    </comment>
  </commentList>
</comments>
</file>

<file path=xl/comments3.xml><?xml version="1.0" encoding="utf-8"?>
<comments xmlns="http://schemas.openxmlformats.org/spreadsheetml/2006/main">
  <authors>
    <author>nikola</author>
  </authors>
  <commentList>
    <comment ref="E2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1.763 поделјено са 14.285</t>
        </r>
      </text>
    </comment>
  </commentList>
</comments>
</file>

<file path=xl/sharedStrings.xml><?xml version="1.0" encoding="utf-8"?>
<sst xmlns="http://schemas.openxmlformats.org/spreadsheetml/2006/main" count="813" uniqueCount="339">
  <si>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</si>
  <si>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</si>
  <si>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</si>
  <si>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</si>
  <si>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</si>
  <si>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</si>
  <si>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</si>
  <si>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</si>
  <si>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</si>
  <si>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</si>
  <si>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</si>
  <si>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</si>
  <si>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</si>
  <si>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</si>
  <si>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</si>
  <si>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</si>
  <si>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</si>
  <si>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</si>
  <si>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</si>
  <si>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</si>
  <si>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</si>
  <si>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</si>
  <si>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</si>
  <si>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</si>
  <si>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</si>
  <si>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</si>
  <si>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</si>
  <si>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</si>
  <si>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</si>
  <si>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</si>
  <si>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</si>
  <si>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</si>
  <si>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</si>
  <si>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</si>
  <si>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</si>
  <si>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</si>
  <si>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</si>
  <si>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</si>
  <si>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</si>
  <si>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</si>
  <si>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</si>
  <si>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</si>
  <si>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</si>
  <si>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</si>
  <si>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</si>
  <si>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</si>
  <si>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</si>
  <si>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</si>
  <si>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</si>
  <si>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</si>
  <si>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</si>
  <si>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</si>
  <si>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</si>
  <si>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</si>
  <si>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</si>
  <si>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</si>
  <si>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</si>
  <si>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</si>
  <si>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</si>
  <si>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</si>
  <si>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</si>
  <si>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</si>
  <si>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</si>
  <si>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</si>
  <si>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</si>
  <si>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</si>
  <si>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</si>
  <si>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</si>
  <si>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</si>
  <si>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</si>
  <si>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</si>
  <si>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</si>
  <si>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</si>
  <si>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</si>
  <si>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</si>
  <si>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</si>
  <si>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</si>
  <si>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</si>
  <si>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</si>
  <si>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</si>
  <si>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</si>
  <si>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</si>
  <si>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</si>
  <si>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</si>
  <si>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</si>
  <si>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</si>
  <si>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</si>
  <si>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</si>
  <si>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</si>
  <si>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</si>
  <si>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</si>
  <si>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</si>
  <si>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</si>
  <si>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</si>
  <si>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</si>
  <si>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</si>
  <si>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</si>
  <si>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</si>
  <si>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</si>
  <si>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</si>
  <si>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</si>
  <si>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</si>
  <si>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</si>
  <si>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</si>
  <si>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</si>
  <si>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</si>
  <si>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</si>
  <si>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</si>
  <si>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</si>
  <si>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</si>
  <si>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</si>
  <si>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</si>
  <si>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</si>
  <si>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</si>
  <si>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</si>
  <si>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</si>
  <si>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</si>
  <si>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</si>
  <si>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</si>
  <si>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</si>
  <si>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</si>
  <si>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</si>
  <si>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</si>
  <si>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</si>
  <si>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</si>
  <si>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</si>
  <si>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</si>
  <si>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</si>
  <si>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</si>
  <si>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</si>
  <si>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</si>
  <si>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</si>
  <si>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</si>
  <si>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</si>
  <si>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</si>
  <si>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</si>
  <si>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</si>
  <si>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</si>
  <si>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</si>
  <si>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</si>
  <si>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</si>
  <si>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</si>
  <si>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</si>
  <si>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</si>
  <si>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</si>
  <si>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</si>
  <si>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</si>
  <si>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</si>
  <si>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</si>
  <si>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</si>
  <si>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</si>
  <si>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</si>
  <si>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</si>
  <si>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</si>
  <si>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</si>
  <si>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</si>
  <si>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</si>
  <si>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</si>
  <si>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</si>
  <si>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</si>
  <si>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</si>
  <si>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</si>
  <si>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</si>
  <si>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</si>
  <si>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</si>
  <si>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</si>
  <si>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</si>
  <si>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</si>
  <si>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</si>
  <si>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</si>
  <si>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</si>
  <si>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</si>
  <si>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</si>
  <si>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</si>
  <si>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</si>
  <si>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</si>
  <si>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</si>
  <si>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</si>
  <si>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</si>
  <si>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</si>
  <si>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</si>
  <si>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</si>
  <si>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</si>
  <si>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</si>
  <si>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</si>
  <si>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</si>
  <si>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</si>
  <si>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</si>
  <si>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</si>
  <si>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</si>
  <si>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</si>
  <si>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</si>
  <si>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</si>
  <si>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</si>
  <si>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</si>
  <si>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</si>
  <si>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</si>
  <si>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</si>
  <si>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</si>
  <si>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</si>
  <si>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</si>
  <si>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</si>
  <si>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</si>
  <si>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</si>
  <si>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</si>
  <si>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</si>
  <si>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</si>
  <si>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</si>
  <si>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</si>
  <si>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</si>
  <si>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</si>
  <si>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</si>
  <si>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</si>
  <si>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</si>
  <si>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</si>
  <si>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</si>
  <si>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</si>
  <si>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</si>
  <si>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</si>
  <si>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</si>
  <si>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</si>
  <si>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</si>
  <si>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</si>
  <si>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</si>
  <si>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</si>
  <si>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</si>
  <si>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</si>
  <si>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</si>
  <si>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</si>
  <si>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</si>
  <si>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</si>
  <si>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</si>
  <si>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</si>
  <si>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</si>
  <si>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</si>
  <si>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</si>
  <si>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</si>
  <si>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</si>
  <si>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</si>
  <si>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</si>
  <si>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</si>
  <si>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</si>
  <si>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</si>
  <si>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</si>
  <si>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</si>
  <si>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</si>
  <si>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</si>
  <si>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</si>
  <si>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</si>
  <si>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</si>
  <si>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</si>
  <si>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</si>
  <si>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</si>
  <si>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</si>
  <si>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</si>
  <si>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</si>
  <si>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</si>
  <si>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</si>
  <si>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</si>
  <si>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</si>
  <si>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</si>
  <si>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</si>
  <si>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</si>
  <si>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</si>
  <si>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</si>
  <si>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</si>
  <si>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</si>
  <si>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</si>
  <si>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</si>
  <si>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</si>
  <si>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</si>
  <si>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</si>
  <si>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</si>
  <si>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</si>
  <si>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</si>
  <si>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</si>
  <si>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</si>
  <si>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</si>
  <si>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</si>
  <si>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Подршка предшколском и школском спорту</t>
  </si>
  <si>
    <t>Бранко Дамњановић, члан Општинског Већа</t>
  </si>
  <si>
    <t xml:space="preserve">Начелник Општинске управе </t>
  </si>
  <si>
    <t>1301-П1</t>
  </si>
  <si>
    <t>Улична трка поводом Дана Општине</t>
  </si>
  <si>
    <t>Уређење градског стадиона</t>
  </si>
  <si>
    <t>1301-П9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</si>
  <si>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</si>
  <si>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</si>
  <si>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</si>
  <si>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</si>
  <si>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</si>
  <si>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</si>
  <si>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Обезбеђивање услова за рад и унапређење капацитета спортских организација преко којих се остварује јавни интерес у области спорта у општини</t>
  </si>
  <si>
    <t>Проценат буџета намењен финансирању спортских организација у односу на укупна средства издвојена за спорт (без улагања у капиталне објекте спортске инфраструктуре)</t>
  </si>
  <si>
    <t>%</t>
  </si>
  <si>
    <t>Нема одступања.</t>
  </si>
  <si>
    <t xml:space="preserve"> Унапређење рекреативног спорта</t>
  </si>
  <si>
    <t>Проценат буџета намењен финансирању рекреативног спорта у односу на укупна средства издвојена за спорт (без улагања у капиталне објекте спортске инфраструктуре)</t>
  </si>
  <si>
    <t xml:space="preserve">Градски базен, градски спортски терени, теретана на отвореном, фудбалска игралишта и спортске хале су током целе године били на располагању грађанима општине Крупањ (рекреативним групама и организацијам из области спорта) и туристима који су посетили Крупањ. </t>
  </si>
  <si>
    <t xml:space="preserve"> Обезбеђење услова за рад установа из области спорта</t>
  </si>
  <si>
    <t>Износ средстава издвојен за редовно функционисање установа спорта из свих извора</t>
  </si>
  <si>
    <t>динара</t>
  </si>
  <si>
    <t>Број спортских организација који користе услуге установе из области спорта</t>
  </si>
  <si>
    <t xml:space="preserve"> Годишњи извештај о раду Спортског савеза општине</t>
  </si>
  <si>
    <t>Број</t>
  </si>
  <si>
    <t>Добра сарадња са предшколским и школским установама у циљу организованог бављења спортом деце и омладине</t>
  </si>
  <si>
    <t>Број годишњих и посебних програма намењених развијању предшколског и школског спорта</t>
  </si>
  <si>
    <t>Унапређење предшколског и школског спорта</t>
  </si>
  <si>
    <t>Проценат буџета намењен финансирању предшколског и школског спорта у односу на укупна средства издвојена за спорт (без улагања у капиталне објекте спортске инфраструктуре)</t>
  </si>
  <si>
    <t>Закон о локалној самоуправи (,,Сл.гл.РС"129/2007и 88/2014), Заком о младима (,,Сл.гл.РС" 50/2011),Одлука СО о оснивању Канцеларије за младе, Националана стратегија за младе, Акциони план за спровођење Националне стратегије за младе,Закон о спорту (,,Сл.гл.РС"10/2016),Стратегија развоја спорта у РС за период 2014-2018(,,Сл.гл.РС"1/2015),Закон о основама система образовања и васпитања (,,Сл.гл.РС"72/09, 52/11 и  55 /13) . Канцеларија за младе представља организациону јединицу локалне управе, у којој су утврђене процедуре и системи којим ће се креирати и спроводити локална политика за младе. Њена улога је да обезбеди окружење које омогућава младима да се развију у онакве одрасле особе какве су потребне друштву да би напредовало у будућности.У овој активности планирани су трошкови фукнционисања Канцеларије за младе.</t>
  </si>
  <si>
    <t xml:space="preserve">
Још увек није  именовано лице као координатор канцеларије за младе,стога није спроведена ниједна активност.
</t>
  </si>
  <si>
    <t>Спроведени пројекти за младе</t>
  </si>
  <si>
    <t>broj</t>
  </si>
  <si>
    <t>број укључених младих у омладинске програме/ пројекте у односу на укупан број младих у локалној заједници</t>
  </si>
  <si>
    <t>Одлука о завршном рачуну за 2019. годину, Одлука о завршном рачуну за 2020. годину</t>
  </si>
  <si>
    <t>Пројекат није реализован због ограничености окупљања услед пандемије вируса "COVID 19".</t>
  </si>
  <si>
    <t>Одлука о завршном рачуну за 2020. годину</t>
  </si>
  <si>
    <t>Обезбеђивање приступа спорту свих грађана општине Крупањ подржано је кроз реализације програма организација из области спорта којима се остварује општи интерес у области спорта на територији општине Крупањ. Спортски савез општине Крупањ је испунио задате циљеве, прикупио и обрадио годишње програме свих организација из области спорта у складу са законом о спорту. На основу усвојеног правилника о расподели средстава извршена су вредновања годишњих програма и подржано је 26 годишњих програма. За посебне програме није расписиван конкурс и истих није било. Кроз 26 подржаних програма спорт у општини Крупањ је квалитетнији и доступнији свим грађанима без обзира на узраст, пол ... Поред подржаних програма развој спорта је омогућен и постојећом инфраструктуром у коју је, поред редовног одржавања, значајно уложено у изградњу градског стадиона - савременог фудбалског терена са вештачком травом према најстрожијим UEFA стандардима.</t>
  </si>
  <si>
    <t>Успостављени институционални услови у општини за подршку активном укључивању младих, подршку различитим друштвеним активностима младих и креативном испољавању њихових потреба</t>
  </si>
  <si>
    <r>
      <t>За реализацију ове програмске активности коришћени су сви доступни спортски објекти - Хала спортова за децу предшколског и основношколског узраста, спортска хала за децу средњешколског узраста, спортски терени ( кошаркашки, рукометни, фудбалски) и базен ( у летњем периоду), укупно 14 спортских објеката. Наведени објекти су били на располагању деци током предшколске и школске наставе и током организовања свих врста школских такмичења и турнира. Поред редовне наставе годишњим програмом "Школица спорта" анимирина су деца свих узраста кроз учење и игру у летњој школи пливања, кошарке... Такође, годишњим програмом Спортског удружења "Спорт плус" и Основне школе "Боривоје Ж. Милојевић" реализована су бројна такмичења деце кроз број</t>
    </r>
    <r>
      <rPr>
        <sz val="10"/>
        <rFont val="Calibri"/>
        <family val="2"/>
        <charset val="204"/>
        <scheme val="minor"/>
      </rPr>
      <t>не турнире, кросове, трке ...   . Буџетом су подржани програми из области 6 - физичко васпитање деце предшколског узраста и школски спорт  - 4 годишња програма укупне вредности 1.800,00 динара.</t>
    </r>
  </si>
  <si>
    <t>12,34</t>
  </si>
  <si>
    <r>
      <t xml:space="preserve">   1.Унапређење подршке локалним спортским организацијама преко којих се остварује општи интерес у области спорта:     
Финансирано је 15 годишњих програма, и то:     
 -  Програми из области 3 - организација спортских такмичења од посебног значаја за општину Крупањ - 4 годишња програма укупне вредности</t>
    </r>
    <r>
      <rPr>
        <sz val="10"/>
        <color indexed="8"/>
        <rFont val="Calibri"/>
        <family val="2"/>
        <charset val="204"/>
      </rPr>
      <t xml:space="preserve"> 1.348.480,00 динара </t>
    </r>
    <r>
      <rPr>
        <sz val="10"/>
        <color theme="1"/>
        <rFont val="Calibri"/>
        <family val="2"/>
        <charset val="204"/>
        <scheme val="minor"/>
      </rPr>
      <t xml:space="preserve">  
 -  Програми из области 5 - учешће спортских организација са територије општине Крупањ у домаћим и европским клупским такмичењима - 10 годишњих програма укупне вредности</t>
    </r>
    <r>
      <rPr>
        <sz val="10"/>
        <color indexed="8"/>
        <rFont val="Calibri"/>
        <family val="2"/>
        <charset val="204"/>
      </rPr>
      <t xml:space="preserve"> 6.075.000,00 динара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color theme="1"/>
        <rFont val="Calibri"/>
        <family val="2"/>
        <charset val="204"/>
        <scheme val="minor"/>
      </rPr>
      <t xml:space="preserve">         
 -  Програми из области 8 - делатност организација у области спорта са седиштем на територији општине Крупањ, које су од посебног значаја за општину Крупањ  - 1 годишњи програм укупне вредности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color indexed="8"/>
        <rFont val="Calibri"/>
        <family val="2"/>
        <charset val="204"/>
      </rPr>
      <t>1.097.000,00 динара</t>
    </r>
    <r>
      <rPr>
        <sz val="10"/>
        <color indexed="10"/>
        <rFont val="Calibri"/>
        <family val="2"/>
        <charset val="204"/>
      </rPr>
      <t xml:space="preserve">               </t>
    </r>
    <r>
      <rPr>
        <sz val="10"/>
        <color theme="1"/>
        <rFont val="Calibri"/>
        <family val="2"/>
        <charset val="204"/>
        <scheme val="minor"/>
      </rPr>
      <t xml:space="preserve">            
    2.Унапређење рекреативног спорта:     
Финансирано је  7 годишњих програма, и то:     
 -  Програми из области 1 - подстицање и стварање услова за унапређење спортске рекреације, односно бављења грађана спортом, посебно деце, омладине, жена и особа са инвалидитетом - 7 годишњих програма укупне вредности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color indexed="8"/>
        <rFont val="Calibri"/>
        <family val="2"/>
        <charset val="204"/>
      </rPr>
      <t>1.726.520,00 динара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color theme="1"/>
        <rFont val="Calibri"/>
        <family val="2"/>
        <charset val="204"/>
        <scheme val="minor"/>
      </rPr>
      <t xml:space="preserve">    
</t>
    </r>
  </si>
  <si>
    <t>69,60</t>
  </si>
  <si>
    <t xml:space="preserve">Промоција и подстицај бављењем спортом и атлетиком </t>
  </si>
  <si>
    <t>Број  учесника</t>
  </si>
  <si>
    <t>Пријаве такмичара клубова, Извештај ТСООК за Општинско веће</t>
  </si>
  <si>
    <t>Планско подстицање и креирање услова за бављење спортом за све грађане и  грађанке  општине</t>
  </si>
  <si>
    <t>3,16</t>
  </si>
  <si>
    <t>Укупан буџет општине намењен за спорт  у односу на укупно утрошена средств</t>
  </si>
  <si>
    <t>9,32</t>
  </si>
  <si>
    <t>10,10</t>
  </si>
  <si>
    <t>Нема битног одступања.</t>
  </si>
  <si>
    <t>Урађен градски стадион</t>
  </si>
  <si>
    <t>Број (1 за "ДА", 0 за "НЕ")</t>
  </si>
  <si>
    <t xml:space="preserve">извор верификације: </t>
  </si>
  <si>
    <t>Записник о примопредаји радова</t>
  </si>
  <si>
    <t>У току 2020. године изграђен је градски стадион у Крупњу са вештачком травом. Обезбеђено је учешће Министарства спорта од 15.000.000 динара и та средства су уплаћена у буџет тек половином децембра месеца 2019. године. За реализацију самог пројекта обезбеђено је и учешће општине Крупањ од око 20.000.000 динара. Средства су обезбеђена у Одлуци о буџету општине Крупањ за 2020. годину.</t>
  </si>
  <si>
    <t>Безбедно коришћење стадиона у пуном капацитету</t>
  </si>
  <si>
    <t>Нема одступања. Пројекат реализован у 2020. години.</t>
  </si>
</sst>
</file>

<file path=xl/styles.xml><?xml version="1.0" encoding="utf-8"?>
<styleSheet xmlns="http://schemas.openxmlformats.org/spreadsheetml/2006/main">
  <numFmts count="1">
    <numFmt numFmtId="164" formatCode="0.0%"/>
  </numFmts>
  <fonts count="27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04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name val="Calibri"/>
      <family val="2"/>
      <charset val="20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8" fillId="0" borderId="0"/>
    <xf numFmtId="0" fontId="13" fillId="0" borderId="0" applyBorder="0"/>
    <xf numFmtId="0" fontId="14" fillId="0" borderId="0"/>
    <xf numFmtId="0" fontId="11" fillId="0" borderId="0"/>
  </cellStyleXfs>
  <cellXfs count="129">
    <xf numFmtId="0" fontId="0" fillId="0" borderId="0" xfId="0"/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0" fillId="0" borderId="0" xfId="0" applyFill="1"/>
    <xf numFmtId="0" fontId="14" fillId="0" borderId="0" xfId="4"/>
    <xf numFmtId="0" fontId="6" fillId="0" borderId="0" xfId="5" applyFont="1" applyAlignment="1">
      <alignment vertical="top"/>
    </xf>
    <xf numFmtId="0" fontId="7" fillId="0" borderId="0" xfId="5" applyFont="1" applyAlignment="1">
      <alignment vertical="top"/>
    </xf>
    <xf numFmtId="0" fontId="11" fillId="0" borderId="0" xfId="5"/>
    <xf numFmtId="0" fontId="6" fillId="0" borderId="0" xfId="5" quotePrefix="1" applyFont="1" applyAlignment="1">
      <alignment vertical="top"/>
    </xf>
    <xf numFmtId="0" fontId="6" fillId="0" borderId="0" xfId="5" applyFont="1" applyAlignment="1"/>
    <xf numFmtId="0" fontId="11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16" fillId="0" borderId="22" xfId="0" applyNumberFormat="1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vertical="center" wrapText="1"/>
    </xf>
    <xf numFmtId="0" fontId="21" fillId="0" borderId="6" xfId="0" applyFont="1" applyBorder="1" applyAlignment="1">
      <alignment horizontal="left" vertical="top"/>
    </xf>
    <xf numFmtId="0" fontId="21" fillId="4" borderId="20" xfId="0" applyFont="1" applyFill="1" applyBorder="1" applyAlignment="1">
      <alignment horizontal="center" vertical="center" wrapText="1"/>
    </xf>
    <xf numFmtId="0" fontId="21" fillId="4" borderId="2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1" fillId="0" borderId="22" xfId="0" applyFont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top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2" fillId="0" borderId="5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1" fillId="4" borderId="24" xfId="0" applyFont="1" applyFill="1" applyBorder="1" applyAlignment="1">
      <alignment horizontal="center" vertical="center" wrapText="1"/>
    </xf>
    <xf numFmtId="0" fontId="21" fillId="4" borderId="25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21" fillId="0" borderId="5" xfId="0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8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20" fillId="0" borderId="27" xfId="0" applyFont="1" applyBorder="1" applyAlignment="1">
      <alignment horizontal="justify" vertical="top" wrapText="1"/>
    </xf>
    <xf numFmtId="0" fontId="20" fillId="0" borderId="13" xfId="0" applyFont="1" applyBorder="1" applyAlignment="1">
      <alignment horizontal="justify" vertical="top" wrapText="1"/>
    </xf>
    <xf numFmtId="0" fontId="20" fillId="0" borderId="14" xfId="0" applyFont="1" applyBorder="1" applyAlignment="1">
      <alignment horizontal="justify" vertical="top" wrapText="1"/>
    </xf>
    <xf numFmtId="0" fontId="20" fillId="0" borderId="23" xfId="0" applyFont="1" applyBorder="1" applyAlignment="1">
      <alignment horizontal="justify" vertical="top" wrapText="1"/>
    </xf>
    <xf numFmtId="0" fontId="20" fillId="0" borderId="11" xfId="0" applyFont="1" applyBorder="1" applyAlignment="1">
      <alignment horizontal="justify" vertical="top" wrapText="1"/>
    </xf>
    <xf numFmtId="0" fontId="20" fillId="0" borderId="16" xfId="0" applyFont="1" applyBorder="1" applyAlignment="1">
      <alignment horizontal="justify" vertical="top" wrapText="1"/>
    </xf>
    <xf numFmtId="0" fontId="0" fillId="0" borderId="0" xfId="0" applyFill="1" applyAlignment="1">
      <alignment horizontal="center"/>
    </xf>
    <xf numFmtId="49" fontId="0" fillId="0" borderId="5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49" fontId="0" fillId="0" borderId="8" xfId="0" applyNumberFormat="1" applyBorder="1" applyAlignment="1">
      <alignment vertical="top"/>
    </xf>
    <xf numFmtId="49" fontId="0" fillId="0" borderId="0" xfId="0" applyNumberFormat="1" applyBorder="1" applyAlignment="1">
      <alignment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orisnik/Desktop/RADNA%20GRUPA-IZVESTAVANJE%20O%20UCINKU%20PROGRAMA%20ZA%206%20I%2012%20MESECI%20ZA%202020.%20GODINU/TIJANA%20VASIC/Copy%20of%20Copy%20of%20Program%2014%20PA%202%20TIJANA%20VASI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orisnik/Desktop/RADNA%20GRUPA-IZVESTAVANJE%20O%20UCINKU%20PROGRAMA%20ZA%206%20I%2012%20MESECI%20ZA%202020.%20GODINU/jelena%20teodorovic/Ceca%20Program%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14"/>
      <sheetName val="ПА 1"/>
      <sheetName val="ПА 2"/>
      <sheetName val="ПА 4"/>
      <sheetName val="ПА 5"/>
      <sheetName val="ПЈ 1 "/>
      <sheetName val="ПЈ 2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14"/>
      <sheetName val="ПА 1"/>
      <sheetName val="ПА 2"/>
      <sheetName val="ПА 4"/>
      <sheetName val="ПА 5"/>
      <sheetName val="ПЈ 1 "/>
      <sheetName val="ПЈ 2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3"/>
  <sheetViews>
    <sheetView tabSelected="1" workbookViewId="0">
      <selection activeCell="J22" sqref="J22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51" t="s">
        <v>0</v>
      </c>
      <c r="E1" s="51"/>
      <c r="F1" s="51"/>
      <c r="G1" s="51"/>
      <c r="H1" s="51"/>
      <c r="I1" s="51"/>
      <c r="J1" s="51"/>
      <c r="K1" s="51"/>
      <c r="L1" s="51"/>
      <c r="P1" t="s">
        <v>277</v>
      </c>
    </row>
    <row r="2" spans="2:16" ht="15.75" thickBot="1">
      <c r="B2" t="s">
        <v>276</v>
      </c>
      <c r="C2" s="17">
        <f>VLOOKUP(D2,Sheet4!A1:B145,2,FALSE)</f>
        <v>51</v>
      </c>
      <c r="D2" s="55" t="s">
        <v>134</v>
      </c>
      <c r="E2" s="56"/>
      <c r="F2" s="56"/>
      <c r="G2" s="56"/>
      <c r="H2" s="56"/>
      <c r="I2" s="56"/>
      <c r="J2" s="56"/>
      <c r="K2" s="56"/>
      <c r="L2" s="57"/>
      <c r="M2" s="21" t="s">
        <v>286</v>
      </c>
      <c r="N2" s="21" t="s">
        <v>287</v>
      </c>
      <c r="O2" s="21" t="s">
        <v>288</v>
      </c>
      <c r="P2" s="21" t="s">
        <v>278</v>
      </c>
    </row>
    <row r="3" spans="2:16" ht="15.75" thickBot="1">
      <c r="B3" t="s">
        <v>5</v>
      </c>
      <c r="C3" s="18" t="s">
        <v>45</v>
      </c>
      <c r="D3" s="52" t="s">
        <v>23</v>
      </c>
      <c r="E3" s="58"/>
      <c r="F3" s="58"/>
      <c r="G3" s="58"/>
      <c r="H3" s="58"/>
      <c r="I3" s="58"/>
      <c r="J3" s="58"/>
      <c r="K3" s="58"/>
      <c r="L3" s="59"/>
      <c r="M3" s="23">
        <v>46842</v>
      </c>
      <c r="N3" s="23">
        <v>52814</v>
      </c>
      <c r="O3" s="23">
        <v>52043</v>
      </c>
      <c r="P3" s="22">
        <f>O3/N3</f>
        <v>0.98540159806112015</v>
      </c>
    </row>
    <row r="4" spans="2:16" ht="15.75" thickBot="1">
      <c r="B4" t="s">
        <v>11</v>
      </c>
      <c r="C4" s="52" t="s">
        <v>280</v>
      </c>
      <c r="D4" s="53"/>
      <c r="E4" s="53"/>
      <c r="F4" s="54"/>
    </row>
    <row r="6" spans="2:16" ht="15.75" thickBot="1">
      <c r="B6" s="68" t="s">
        <v>8</v>
      </c>
      <c r="C6" s="68"/>
      <c r="D6" s="68"/>
      <c r="E6" s="68"/>
      <c r="F6" s="68"/>
    </row>
    <row r="7" spans="2:16">
      <c r="B7" s="62" t="s">
        <v>317</v>
      </c>
      <c r="C7" s="63"/>
      <c r="D7" s="63"/>
      <c r="E7" s="63"/>
      <c r="F7" s="64"/>
    </row>
    <row r="8" spans="2:16">
      <c r="B8" s="69"/>
      <c r="C8" s="70"/>
      <c r="D8" s="70"/>
      <c r="E8" s="70"/>
      <c r="F8" s="71"/>
    </row>
    <row r="9" spans="2:16">
      <c r="B9" s="69"/>
      <c r="C9" s="70"/>
      <c r="D9" s="70"/>
      <c r="E9" s="70"/>
      <c r="F9" s="71"/>
    </row>
    <row r="10" spans="2:16">
      <c r="B10" s="69"/>
      <c r="C10" s="70"/>
      <c r="D10" s="70"/>
      <c r="E10" s="70"/>
      <c r="F10" s="71"/>
    </row>
    <row r="11" spans="2:16">
      <c r="B11" s="69"/>
      <c r="C11" s="70"/>
      <c r="D11" s="70"/>
      <c r="E11" s="70"/>
      <c r="F11" s="71"/>
    </row>
    <row r="12" spans="2:16">
      <c r="B12" s="69"/>
      <c r="C12" s="70"/>
      <c r="D12" s="70"/>
      <c r="E12" s="70"/>
      <c r="F12" s="71"/>
    </row>
    <row r="13" spans="2:16">
      <c r="B13" s="69"/>
      <c r="C13" s="70"/>
      <c r="D13" s="70"/>
      <c r="E13" s="70"/>
      <c r="F13" s="71"/>
    </row>
    <row r="14" spans="2:16">
      <c r="B14" s="69"/>
      <c r="C14" s="70"/>
      <c r="D14" s="70"/>
      <c r="E14" s="70"/>
      <c r="F14" s="71"/>
    </row>
    <row r="15" spans="2:16">
      <c r="B15" s="69"/>
      <c r="C15" s="70"/>
      <c r="D15" s="70"/>
      <c r="E15" s="70"/>
      <c r="F15" s="71"/>
    </row>
    <row r="16" spans="2:16">
      <c r="B16" s="69"/>
      <c r="C16" s="70"/>
      <c r="D16" s="70"/>
      <c r="E16" s="70"/>
      <c r="F16" s="71"/>
    </row>
    <row r="17" spans="2:13">
      <c r="B17" s="69"/>
      <c r="C17" s="70"/>
      <c r="D17" s="70"/>
      <c r="E17" s="70"/>
      <c r="F17" s="71"/>
    </row>
    <row r="18" spans="2:13" ht="6.6" customHeight="1">
      <c r="B18" s="69"/>
      <c r="C18" s="70"/>
      <c r="D18" s="70"/>
      <c r="E18" s="70"/>
      <c r="F18" s="71"/>
    </row>
    <row r="19" spans="2:13" ht="6.6" customHeight="1">
      <c r="B19" s="69"/>
      <c r="C19" s="70"/>
      <c r="D19" s="70"/>
      <c r="E19" s="70"/>
      <c r="F19" s="71"/>
    </row>
    <row r="20" spans="2:13" ht="6.6" customHeight="1">
      <c r="B20" s="69"/>
      <c r="C20" s="70"/>
      <c r="D20" s="70"/>
      <c r="E20" s="70"/>
      <c r="F20" s="71"/>
    </row>
    <row r="21" spans="2:13" ht="6.6" customHeight="1">
      <c r="B21" s="69"/>
      <c r="C21" s="70"/>
      <c r="D21" s="70"/>
      <c r="E21" s="70"/>
      <c r="F21" s="71"/>
    </row>
    <row r="22" spans="2:13" ht="6.6" customHeight="1">
      <c r="B22" s="69"/>
      <c r="C22" s="70"/>
      <c r="D22" s="70"/>
      <c r="E22" s="70"/>
      <c r="F22" s="71"/>
    </row>
    <row r="23" spans="2:13">
      <c r="B23" s="69"/>
      <c r="C23" s="70"/>
      <c r="D23" s="70"/>
      <c r="E23" s="70"/>
      <c r="F23" s="71"/>
    </row>
    <row r="24" spans="2:13">
      <c r="B24" s="69"/>
      <c r="C24" s="70"/>
      <c r="D24" s="70"/>
      <c r="E24" s="70"/>
      <c r="F24" s="71"/>
    </row>
    <row r="25" spans="2:13" ht="15.75" thickBot="1">
      <c r="B25" s="65"/>
      <c r="C25" s="66"/>
      <c r="D25" s="66"/>
      <c r="E25" s="66"/>
      <c r="F25" s="67"/>
    </row>
    <row r="26" spans="2:13" ht="15.75" thickBot="1"/>
    <row r="27" spans="2:13" ht="30.75" customHeight="1" thickBot="1">
      <c r="B27" s="47" t="s">
        <v>9</v>
      </c>
      <c r="C27" s="72" t="s">
        <v>326</v>
      </c>
      <c r="D27" s="73"/>
      <c r="E27" s="73"/>
      <c r="F27" s="74"/>
    </row>
    <row r="28" spans="2:13" ht="26.25" customHeight="1" thickBot="1">
      <c r="B28" s="75" t="s">
        <v>1</v>
      </c>
      <c r="C28" s="75" t="s">
        <v>2</v>
      </c>
      <c r="D28" s="39" t="s">
        <v>3</v>
      </c>
      <c r="E28" s="39" t="s">
        <v>4</v>
      </c>
      <c r="F28" s="75" t="s">
        <v>289</v>
      </c>
      <c r="G28" s="60" t="s">
        <v>15</v>
      </c>
      <c r="H28" s="61"/>
      <c r="I28" s="61"/>
      <c r="J28" s="61"/>
      <c r="K28" s="61"/>
      <c r="L28" s="61"/>
      <c r="M28" s="61"/>
    </row>
    <row r="29" spans="2:13" ht="24" customHeight="1" thickBot="1">
      <c r="B29" s="76"/>
      <c r="C29" s="76"/>
      <c r="D29" s="40" t="s">
        <v>290</v>
      </c>
      <c r="E29" s="40" t="s">
        <v>291</v>
      </c>
      <c r="F29" s="76"/>
      <c r="G29" s="62" t="s">
        <v>331</v>
      </c>
      <c r="H29" s="63"/>
      <c r="I29" s="63"/>
      <c r="J29" s="63"/>
      <c r="K29" s="63"/>
      <c r="L29" s="63"/>
      <c r="M29" s="64"/>
    </row>
    <row r="30" spans="2:13" ht="26.25" thickBot="1">
      <c r="B30" s="26" t="s">
        <v>328</v>
      </c>
      <c r="C30" s="44" t="s">
        <v>294</v>
      </c>
      <c r="D30" s="28" t="s">
        <v>327</v>
      </c>
      <c r="E30" s="48" t="s">
        <v>329</v>
      </c>
      <c r="F30" s="49" t="s">
        <v>330</v>
      </c>
      <c r="G30" s="65"/>
      <c r="H30" s="66"/>
      <c r="I30" s="66"/>
      <c r="J30" s="66"/>
      <c r="K30" s="66"/>
      <c r="L30" s="66"/>
      <c r="M30" s="67"/>
    </row>
    <row r="31" spans="2:13" ht="28.5" customHeight="1" thickBot="1">
      <c r="B31" s="35" t="s">
        <v>12</v>
      </c>
      <c r="C31" s="77" t="s">
        <v>314</v>
      </c>
      <c r="D31" s="78"/>
      <c r="E31" s="78"/>
      <c r="F31" s="79"/>
    </row>
    <row r="32" spans="2:13" ht="28.5" customHeight="1">
      <c r="B32" s="1"/>
      <c r="C32" s="5"/>
      <c r="D32" s="5"/>
      <c r="E32" s="5"/>
      <c r="F32" s="5"/>
    </row>
    <row r="33" spans="2:6" ht="30.75" customHeight="1">
      <c r="B33" s="1"/>
      <c r="C33" s="2"/>
      <c r="D33" s="3"/>
      <c r="E33" s="3"/>
      <c r="F33" s="3"/>
    </row>
  </sheetData>
  <mergeCells count="13">
    <mergeCell ref="C31:F31"/>
    <mergeCell ref="G29:M30"/>
    <mergeCell ref="B6:F6"/>
    <mergeCell ref="B7:F25"/>
    <mergeCell ref="C27:F27"/>
    <mergeCell ref="B28:B29"/>
    <mergeCell ref="C28:C29"/>
    <mergeCell ref="F28:F29"/>
    <mergeCell ref="D1:L1"/>
    <mergeCell ref="C4:F4"/>
    <mergeCell ref="D2:L2"/>
    <mergeCell ref="D3:L3"/>
    <mergeCell ref="G28:M28"/>
  </mergeCells>
  <phoneticPr fontId="10" type="noConversion"/>
  <pageMargins left="0" right="0" top="0" bottom="0" header="0.31496062992125984" footer="0.31496062992125984"/>
  <pageSetup scale="95"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I21" sqref="I21"/>
    </sheetView>
  </sheetViews>
  <sheetFormatPr defaultRowHeight="15"/>
  <cols>
    <col min="1" max="1" width="9.140625" hidden="1" customWidth="1"/>
    <col min="2" max="2" width="1.71093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83" t="str">
        <f>+'програм 14'!$D$2</f>
        <v>КРУПАЊ</v>
      </c>
      <c r="F2" s="84"/>
      <c r="G2" s="84"/>
      <c r="H2" s="84"/>
      <c r="I2" s="84"/>
      <c r="J2" s="84"/>
      <c r="K2" s="84"/>
      <c r="L2" s="84"/>
      <c r="M2" s="85"/>
      <c r="Q2" t="s">
        <v>277</v>
      </c>
    </row>
    <row r="3" spans="1:17" ht="15.75" thickBot="1">
      <c r="C3" t="s">
        <v>5</v>
      </c>
      <c r="D3" s="20" t="s">
        <v>45</v>
      </c>
      <c r="E3" s="52" t="s">
        <v>23</v>
      </c>
      <c r="F3" s="58"/>
      <c r="G3" s="58"/>
      <c r="H3" s="58"/>
      <c r="I3" s="58"/>
      <c r="J3" s="58"/>
      <c r="K3" s="58"/>
      <c r="L3" s="58"/>
      <c r="M3" s="59"/>
      <c r="N3" s="21" t="s">
        <v>286</v>
      </c>
      <c r="O3" s="21" t="s">
        <v>287</v>
      </c>
      <c r="P3" s="21" t="s">
        <v>288</v>
      </c>
      <c r="Q3" s="21" t="s">
        <v>278</v>
      </c>
    </row>
    <row r="4" spans="1:17" ht="15.75" thickBot="1">
      <c r="A4" s="7" t="str">
        <f>CONCATENATE(D3,"-",D4)</f>
        <v>1301-0001</v>
      </c>
      <c r="C4" t="s">
        <v>101</v>
      </c>
      <c r="D4" s="20" t="s">
        <v>50</v>
      </c>
      <c r="E4" s="52" t="s">
        <v>270</v>
      </c>
      <c r="F4" s="58"/>
      <c r="G4" s="58"/>
      <c r="H4" s="58"/>
      <c r="I4" s="58"/>
      <c r="J4" s="58"/>
      <c r="K4" s="58"/>
      <c r="L4" s="58"/>
      <c r="M4" s="59"/>
      <c r="N4" s="23">
        <v>8108</v>
      </c>
      <c r="O4" s="23">
        <v>10436</v>
      </c>
      <c r="P4" s="23">
        <v>10248</v>
      </c>
      <c r="Q4" s="22">
        <f>P4/O4</f>
        <v>0.98198543503257951</v>
      </c>
    </row>
    <row r="5" spans="1:17" ht="15.75" thickBot="1">
      <c r="C5" t="s">
        <v>11</v>
      </c>
      <c r="D5" s="80" t="s">
        <v>281</v>
      </c>
      <c r="E5" s="81"/>
      <c r="F5" s="81"/>
      <c r="G5" s="82"/>
    </row>
    <row r="7" spans="1:17" ht="15.75" thickBot="1">
      <c r="C7" s="68" t="s">
        <v>14</v>
      </c>
      <c r="D7" s="68"/>
      <c r="E7" s="68"/>
      <c r="F7" s="68"/>
      <c r="G7" s="68"/>
    </row>
    <row r="8" spans="1:17" ht="12.6" customHeight="1">
      <c r="C8" s="62" t="s">
        <v>321</v>
      </c>
      <c r="D8" s="63"/>
      <c r="E8" s="63"/>
      <c r="F8" s="63"/>
      <c r="G8" s="64"/>
    </row>
    <row r="9" spans="1:17" ht="12.6" customHeight="1">
      <c r="C9" s="69"/>
      <c r="D9" s="70"/>
      <c r="E9" s="70"/>
      <c r="F9" s="70"/>
      <c r="G9" s="71"/>
    </row>
    <row r="10" spans="1:17" ht="12.6" customHeight="1">
      <c r="C10" s="69"/>
      <c r="D10" s="70"/>
      <c r="E10" s="70"/>
      <c r="F10" s="70"/>
      <c r="G10" s="71"/>
    </row>
    <row r="11" spans="1:17" ht="12.6" customHeight="1">
      <c r="C11" s="69"/>
      <c r="D11" s="70"/>
      <c r="E11" s="70"/>
      <c r="F11" s="70"/>
      <c r="G11" s="71"/>
    </row>
    <row r="12" spans="1:17" ht="12.6" customHeight="1">
      <c r="C12" s="69"/>
      <c r="D12" s="70"/>
      <c r="E12" s="70"/>
      <c r="F12" s="70"/>
      <c r="G12" s="71"/>
    </row>
    <row r="13" spans="1:17" ht="12.6" customHeight="1">
      <c r="C13" s="69"/>
      <c r="D13" s="70"/>
      <c r="E13" s="70"/>
      <c r="F13" s="70"/>
      <c r="G13" s="71"/>
      <c r="J13" s="9"/>
    </row>
    <row r="14" spans="1:17" ht="12.6" customHeight="1">
      <c r="C14" s="69"/>
      <c r="D14" s="70"/>
      <c r="E14" s="70"/>
      <c r="F14" s="70"/>
      <c r="G14" s="71"/>
    </row>
    <row r="15" spans="1:17" ht="12.6" customHeight="1">
      <c r="C15" s="69"/>
      <c r="D15" s="70"/>
      <c r="E15" s="70"/>
      <c r="F15" s="70"/>
      <c r="G15" s="71"/>
    </row>
    <row r="16" spans="1:17" ht="12.6" customHeight="1">
      <c r="C16" s="69"/>
      <c r="D16" s="70"/>
      <c r="E16" s="70"/>
      <c r="F16" s="70"/>
      <c r="G16" s="71"/>
    </row>
    <row r="17" spans="3:14" ht="12.6" customHeight="1">
      <c r="C17" s="69"/>
      <c r="D17" s="70"/>
      <c r="E17" s="70"/>
      <c r="F17" s="70"/>
      <c r="G17" s="71"/>
    </row>
    <row r="18" spans="3:14" ht="12.6" customHeight="1">
      <c r="C18" s="69"/>
      <c r="D18" s="70"/>
      <c r="E18" s="70"/>
      <c r="F18" s="70"/>
      <c r="G18" s="71"/>
    </row>
    <row r="19" spans="3:14" ht="12.6" customHeight="1">
      <c r="C19" s="69"/>
      <c r="D19" s="70"/>
      <c r="E19" s="70"/>
      <c r="F19" s="70"/>
      <c r="G19" s="71"/>
    </row>
    <row r="20" spans="3:14" ht="12.6" customHeight="1">
      <c r="C20" s="69"/>
      <c r="D20" s="70"/>
      <c r="E20" s="70"/>
      <c r="F20" s="70"/>
      <c r="G20" s="71"/>
    </row>
    <row r="21" spans="3:14" ht="12.6" customHeight="1">
      <c r="C21" s="69"/>
      <c r="D21" s="70"/>
      <c r="E21" s="70"/>
      <c r="F21" s="70"/>
      <c r="G21" s="71"/>
    </row>
    <row r="22" spans="3:14" ht="12.6" customHeight="1">
      <c r="C22" s="69"/>
      <c r="D22" s="70"/>
      <c r="E22" s="70"/>
      <c r="F22" s="70"/>
      <c r="G22" s="71"/>
    </row>
    <row r="23" spans="3:14" ht="12.6" customHeight="1">
      <c r="C23" s="69"/>
      <c r="D23" s="70"/>
      <c r="E23" s="70"/>
      <c r="F23" s="70"/>
      <c r="G23" s="71"/>
    </row>
    <row r="24" spans="3:14" ht="12.6" hidden="1" customHeight="1">
      <c r="C24" s="69"/>
      <c r="D24" s="70"/>
      <c r="E24" s="70"/>
      <c r="F24" s="70"/>
      <c r="G24" s="71"/>
    </row>
    <row r="25" spans="3:14" ht="7.15" customHeight="1">
      <c r="C25" s="69"/>
      <c r="D25" s="70"/>
      <c r="E25" s="70"/>
      <c r="F25" s="70"/>
      <c r="G25" s="71"/>
    </row>
    <row r="26" spans="3:14" ht="6.6" customHeight="1" thickBot="1">
      <c r="C26" s="65"/>
      <c r="D26" s="66"/>
      <c r="E26" s="66"/>
      <c r="F26" s="66"/>
      <c r="G26" s="67"/>
    </row>
    <row r="27" spans="3:14" ht="15.75" thickBot="1"/>
    <row r="28" spans="3:14" ht="39" customHeight="1" thickBot="1">
      <c r="C28" s="36" t="s">
        <v>10</v>
      </c>
      <c r="D28" s="86" t="s">
        <v>292</v>
      </c>
      <c r="E28" s="87"/>
      <c r="F28" s="87"/>
      <c r="G28" s="88"/>
    </row>
    <row r="29" spans="3:14" ht="15.75" customHeight="1" thickBot="1">
      <c r="C29" s="75" t="s">
        <v>1</v>
      </c>
      <c r="D29" s="75" t="s">
        <v>2</v>
      </c>
      <c r="E29" s="39" t="s">
        <v>3</v>
      </c>
      <c r="F29" s="39" t="s">
        <v>4</v>
      </c>
      <c r="G29" s="75" t="s">
        <v>289</v>
      </c>
      <c r="H29" s="60" t="s">
        <v>15</v>
      </c>
      <c r="I29" s="61"/>
      <c r="J29" s="61"/>
      <c r="K29" s="61"/>
      <c r="L29" s="61"/>
      <c r="M29" s="61"/>
      <c r="N29" s="61"/>
    </row>
    <row r="30" spans="3:14" ht="26.25" thickBot="1">
      <c r="C30" s="76"/>
      <c r="D30" s="76"/>
      <c r="E30" s="40" t="s">
        <v>290</v>
      </c>
      <c r="F30" s="40" t="s">
        <v>291</v>
      </c>
      <c r="G30" s="76"/>
      <c r="H30" s="62" t="s">
        <v>295</v>
      </c>
      <c r="I30" s="63"/>
      <c r="J30" s="63"/>
      <c r="K30" s="63"/>
      <c r="L30" s="63"/>
      <c r="M30" s="63"/>
      <c r="N30" s="64"/>
    </row>
    <row r="31" spans="3:14" ht="51.75" thickBot="1">
      <c r="C31" s="6" t="s">
        <v>293</v>
      </c>
      <c r="D31" s="24" t="s">
        <v>294</v>
      </c>
      <c r="E31" s="28" t="s">
        <v>322</v>
      </c>
      <c r="F31" s="45">
        <f>10436/14436</f>
        <v>0.72291493488500969</v>
      </c>
      <c r="G31" s="45">
        <f>10248/14025</f>
        <v>0.73069518716577542</v>
      </c>
      <c r="H31" s="65"/>
      <c r="I31" s="66"/>
      <c r="J31" s="66"/>
      <c r="K31" s="66"/>
      <c r="L31" s="66"/>
      <c r="M31" s="66"/>
      <c r="N31" s="67"/>
    </row>
    <row r="32" spans="3:14" ht="28.5" customHeight="1" thickBot="1">
      <c r="C32" s="41" t="s">
        <v>12</v>
      </c>
      <c r="D32" s="77" t="s">
        <v>314</v>
      </c>
      <c r="E32" s="78"/>
      <c r="F32" s="78"/>
      <c r="G32" s="79"/>
    </row>
    <row r="33" spans="3:14" ht="15.6" customHeight="1" thickBot="1">
      <c r="C33" s="1"/>
      <c r="D33" s="2"/>
      <c r="E33" s="3"/>
      <c r="F33" s="3"/>
      <c r="G33" s="3"/>
    </row>
    <row r="34" spans="3:14" ht="23.25" customHeight="1" thickBot="1">
      <c r="C34" s="36" t="s">
        <v>10</v>
      </c>
      <c r="D34" s="86" t="s">
        <v>296</v>
      </c>
      <c r="E34" s="87"/>
      <c r="F34" s="87"/>
      <c r="G34" s="88"/>
    </row>
    <row r="35" spans="3:14" ht="15.75" customHeight="1" thickBot="1">
      <c r="C35" s="75" t="s">
        <v>1</v>
      </c>
      <c r="D35" s="75" t="s">
        <v>2</v>
      </c>
      <c r="E35" s="39" t="s">
        <v>3</v>
      </c>
      <c r="F35" s="39" t="s">
        <v>4</v>
      </c>
      <c r="G35" s="75" t="s">
        <v>289</v>
      </c>
      <c r="H35" s="60" t="s">
        <v>15</v>
      </c>
      <c r="I35" s="61"/>
      <c r="J35" s="61"/>
      <c r="K35" s="61"/>
      <c r="L35" s="61"/>
      <c r="M35" s="61"/>
      <c r="N35" s="61"/>
    </row>
    <row r="36" spans="3:14" ht="26.25" thickBot="1">
      <c r="C36" s="76"/>
      <c r="D36" s="76"/>
      <c r="E36" s="40" t="s">
        <v>290</v>
      </c>
      <c r="F36" s="40" t="s">
        <v>291</v>
      </c>
      <c r="G36" s="76"/>
      <c r="H36" s="62" t="s">
        <v>295</v>
      </c>
      <c r="I36" s="63"/>
      <c r="J36" s="63"/>
      <c r="K36" s="63"/>
      <c r="L36" s="63"/>
      <c r="M36" s="63"/>
      <c r="N36" s="64"/>
    </row>
    <row r="37" spans="3:14" ht="51.75" thickBot="1">
      <c r="C37" s="6" t="s">
        <v>297</v>
      </c>
      <c r="D37" s="24" t="s">
        <v>294</v>
      </c>
      <c r="E37" s="28" t="s">
        <v>320</v>
      </c>
      <c r="F37" s="34">
        <f>1800000/14036000</f>
        <v>0.12824166429182104</v>
      </c>
      <c r="G37" s="34">
        <f>1800000/14024528</f>
        <v>0.12834656538886727</v>
      </c>
      <c r="H37" s="65"/>
      <c r="I37" s="66"/>
      <c r="J37" s="66"/>
      <c r="K37" s="66"/>
      <c r="L37" s="66"/>
      <c r="M37" s="66"/>
      <c r="N37" s="67"/>
    </row>
    <row r="38" spans="3:14" ht="28.5" customHeight="1" thickBot="1">
      <c r="C38" s="41" t="s">
        <v>12</v>
      </c>
      <c r="D38" s="77" t="s">
        <v>314</v>
      </c>
      <c r="E38" s="78"/>
      <c r="F38" s="78"/>
      <c r="G38" s="79"/>
    </row>
    <row r="39" spans="3:14" ht="21.75" customHeight="1">
      <c r="C39" s="1"/>
      <c r="D39" s="5"/>
      <c r="E39" s="5"/>
      <c r="F39" s="5"/>
      <c r="G39" s="5"/>
    </row>
  </sheetData>
  <mergeCells count="20">
    <mergeCell ref="C35:C36"/>
    <mergeCell ref="D35:D36"/>
    <mergeCell ref="G35:G36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38:G38"/>
    <mergeCell ref="H35:N35"/>
    <mergeCell ref="H29:N29"/>
    <mergeCell ref="H30:N31"/>
    <mergeCell ref="H36:N37"/>
    <mergeCell ref="D32:G32"/>
  </mergeCells>
  <phoneticPr fontId="10" type="noConversion"/>
  <printOptions horizontalCentered="1"/>
  <pageMargins left="0" right="0" top="0" bottom="0" header="0.31496062992125984" footer="0.31496062992125984"/>
  <pageSetup paperSize="9" scale="85" orientation="landscape" blackAndWhite="1" r:id="rId1"/>
  <ignoredErrors>
    <ignoredError sqref="D3:D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topLeftCell="B1" workbookViewId="0">
      <selection activeCell="K10" sqref="K10:L10"/>
    </sheetView>
  </sheetViews>
  <sheetFormatPr defaultRowHeight="15"/>
  <cols>
    <col min="1" max="1" width="9.140625" hidden="1" customWidth="1"/>
    <col min="2" max="2" width="2.5703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14'!$B$2</f>
        <v xml:space="preserve"> ЈЛС</v>
      </c>
      <c r="D2" s="19">
        <f>+'[1]програм 14'!$C$2</f>
        <v>51</v>
      </c>
      <c r="E2" s="83" t="str">
        <f>+'[1]програм 14'!$D$2</f>
        <v>КРУПАЊ</v>
      </c>
      <c r="F2" s="84"/>
      <c r="G2" s="84"/>
      <c r="H2" s="84"/>
      <c r="I2" s="84"/>
      <c r="J2" s="84"/>
      <c r="K2" s="84"/>
      <c r="L2" s="84"/>
      <c r="M2" s="85"/>
      <c r="Q2" t="s">
        <v>277</v>
      </c>
    </row>
    <row r="3" spans="1:17" ht="15.75" thickBot="1">
      <c r="C3" t="s">
        <v>5</v>
      </c>
      <c r="D3" s="20" t="s">
        <v>45</v>
      </c>
      <c r="E3" s="52" t="s">
        <v>23</v>
      </c>
      <c r="F3" s="58"/>
      <c r="G3" s="58"/>
      <c r="H3" s="58"/>
      <c r="I3" s="58"/>
      <c r="J3" s="58"/>
      <c r="K3" s="58"/>
      <c r="L3" s="58"/>
      <c r="M3" s="59"/>
      <c r="N3" s="21" t="s">
        <v>286</v>
      </c>
      <c r="O3" s="21" t="s">
        <v>287</v>
      </c>
      <c r="P3" s="21" t="s">
        <v>288</v>
      </c>
      <c r="Q3" s="21" t="s">
        <v>278</v>
      </c>
    </row>
    <row r="4" spans="1:17" ht="15.75" thickBot="1">
      <c r="A4" s="7" t="str">
        <f>CONCATENATE(D3,"-",D4)</f>
        <v>1301-0002</v>
      </c>
      <c r="C4" t="s">
        <v>101</v>
      </c>
      <c r="D4" s="20" t="s">
        <v>51</v>
      </c>
      <c r="E4" s="52" t="s">
        <v>279</v>
      </c>
      <c r="F4" s="58"/>
      <c r="G4" s="58"/>
      <c r="H4" s="58"/>
      <c r="I4" s="58"/>
      <c r="J4" s="58"/>
      <c r="K4" s="58"/>
      <c r="L4" s="58"/>
      <c r="M4" s="59"/>
      <c r="N4" s="23">
        <v>1800</v>
      </c>
      <c r="O4" s="23">
        <v>1800</v>
      </c>
      <c r="P4" s="23">
        <v>1786</v>
      </c>
      <c r="Q4" s="22">
        <f>P4/O4</f>
        <v>0.99222222222222223</v>
      </c>
    </row>
    <row r="5" spans="1:17" ht="15.75" thickBot="1">
      <c r="C5" t="s">
        <v>11</v>
      </c>
      <c r="D5" s="125" t="s">
        <v>281</v>
      </c>
      <c r="E5" s="126"/>
      <c r="F5" s="126"/>
      <c r="G5" s="126"/>
      <c r="H5" s="126"/>
      <c r="I5" s="126"/>
      <c r="J5" s="126"/>
      <c r="K5" s="126"/>
      <c r="L5" s="126"/>
      <c r="M5" s="127"/>
      <c r="N5" s="128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62" t="s">
        <v>319</v>
      </c>
      <c r="D8" s="63"/>
      <c r="E8" s="63"/>
      <c r="F8" s="63"/>
      <c r="G8" s="64"/>
    </row>
    <row r="9" spans="1:17">
      <c r="C9" s="69"/>
      <c r="D9" s="70"/>
      <c r="E9" s="70"/>
      <c r="F9" s="70"/>
      <c r="G9" s="71"/>
    </row>
    <row r="10" spans="1:17">
      <c r="C10" s="69"/>
      <c r="D10" s="70"/>
      <c r="E10" s="70"/>
      <c r="F10" s="70"/>
      <c r="G10" s="71"/>
    </row>
    <row r="11" spans="1:17">
      <c r="C11" s="69"/>
      <c r="D11" s="70"/>
      <c r="E11" s="70"/>
      <c r="F11" s="70"/>
      <c r="G11" s="71"/>
    </row>
    <row r="12" spans="1:17">
      <c r="C12" s="69"/>
      <c r="D12" s="70"/>
      <c r="E12" s="70"/>
      <c r="F12" s="70"/>
      <c r="G12" s="71"/>
    </row>
    <row r="13" spans="1:17">
      <c r="C13" s="69"/>
      <c r="D13" s="70"/>
      <c r="E13" s="70"/>
      <c r="F13" s="70"/>
      <c r="G13" s="71"/>
      <c r="J13" s="124"/>
    </row>
    <row r="14" spans="1:17">
      <c r="C14" s="69"/>
      <c r="D14" s="70"/>
      <c r="E14" s="70"/>
      <c r="F14" s="70"/>
      <c r="G14" s="71"/>
    </row>
    <row r="15" spans="1:17">
      <c r="C15" s="69"/>
      <c r="D15" s="70"/>
      <c r="E15" s="70"/>
      <c r="F15" s="70"/>
      <c r="G15" s="71"/>
    </row>
    <row r="16" spans="1:17">
      <c r="C16" s="69"/>
      <c r="D16" s="70"/>
      <c r="E16" s="70"/>
      <c r="F16" s="70"/>
      <c r="G16" s="71"/>
    </row>
    <row r="17" spans="3:14" ht="15.75" thickBot="1">
      <c r="C17" s="65"/>
      <c r="D17" s="66"/>
      <c r="E17" s="66"/>
      <c r="F17" s="66"/>
      <c r="G17" s="67"/>
    </row>
    <row r="18" spans="3:14" ht="15.75" thickBot="1"/>
    <row r="19" spans="3:14" ht="32.25" customHeight="1" thickBot="1">
      <c r="C19" s="36" t="s">
        <v>10</v>
      </c>
      <c r="D19" s="72" t="s">
        <v>305</v>
      </c>
      <c r="E19" s="73"/>
      <c r="F19" s="73"/>
      <c r="G19" s="74"/>
    </row>
    <row r="20" spans="3:14" ht="15.75" customHeight="1" thickBot="1">
      <c r="C20" s="89" t="s">
        <v>1</v>
      </c>
      <c r="D20" s="89" t="s">
        <v>2</v>
      </c>
      <c r="E20" s="37" t="s">
        <v>3</v>
      </c>
      <c r="F20" s="37" t="s">
        <v>4</v>
      </c>
      <c r="G20" s="89" t="s">
        <v>289</v>
      </c>
      <c r="H20" s="91" t="s">
        <v>15</v>
      </c>
      <c r="I20" s="92"/>
      <c r="J20" s="92"/>
      <c r="K20" s="92"/>
      <c r="L20" s="92"/>
      <c r="M20" s="92"/>
      <c r="N20" s="92"/>
    </row>
    <row r="21" spans="3:14" ht="26.25" thickBot="1">
      <c r="C21" s="90"/>
      <c r="D21" s="90"/>
      <c r="E21" s="38" t="s">
        <v>290</v>
      </c>
      <c r="F21" s="38" t="s">
        <v>291</v>
      </c>
      <c r="G21" s="90"/>
      <c r="H21" s="62" t="s">
        <v>295</v>
      </c>
      <c r="I21" s="63"/>
      <c r="J21" s="63"/>
      <c r="K21" s="63"/>
      <c r="L21" s="63"/>
      <c r="M21" s="63"/>
      <c r="N21" s="64"/>
    </row>
    <row r="22" spans="3:14" ht="26.25" thickBot="1">
      <c r="C22" s="26" t="s">
        <v>306</v>
      </c>
      <c r="D22" s="27" t="s">
        <v>304</v>
      </c>
      <c r="E22" s="27">
        <v>1</v>
      </c>
      <c r="F22" s="28">
        <v>4</v>
      </c>
      <c r="G22" s="28">
        <v>4</v>
      </c>
      <c r="H22" s="65"/>
      <c r="I22" s="66"/>
      <c r="J22" s="66"/>
      <c r="K22" s="66"/>
      <c r="L22" s="66"/>
      <c r="M22" s="66"/>
      <c r="N22" s="67"/>
    </row>
    <row r="23" spans="3:14" ht="28.5" customHeight="1" thickBot="1">
      <c r="C23" s="35" t="s">
        <v>12</v>
      </c>
      <c r="D23" s="77" t="s">
        <v>314</v>
      </c>
      <c r="E23" s="78"/>
      <c r="F23" s="78"/>
      <c r="G23" s="79"/>
    </row>
    <row r="24" spans="3:14" ht="28.5" customHeight="1" thickBot="1">
      <c r="C24" s="29"/>
      <c r="D24" s="30"/>
      <c r="E24" s="31"/>
      <c r="F24" s="31"/>
      <c r="G24" s="31"/>
    </row>
    <row r="25" spans="3:14" ht="21" customHeight="1" thickBot="1">
      <c r="C25" s="36" t="s">
        <v>10</v>
      </c>
      <c r="D25" s="72" t="s">
        <v>307</v>
      </c>
      <c r="E25" s="73"/>
      <c r="F25" s="73"/>
      <c r="G25" s="74"/>
    </row>
    <row r="26" spans="3:14" ht="15.75" customHeight="1" thickBot="1">
      <c r="C26" s="89" t="s">
        <v>1</v>
      </c>
      <c r="D26" s="89" t="s">
        <v>2</v>
      </c>
      <c r="E26" s="37" t="s">
        <v>3</v>
      </c>
      <c r="F26" s="37" t="s">
        <v>4</v>
      </c>
      <c r="G26" s="89" t="s">
        <v>289</v>
      </c>
      <c r="H26" s="91" t="s">
        <v>15</v>
      </c>
      <c r="I26" s="92"/>
      <c r="J26" s="92"/>
      <c r="K26" s="92"/>
      <c r="L26" s="92"/>
      <c r="M26" s="92"/>
      <c r="N26" s="92"/>
    </row>
    <row r="27" spans="3:14" ht="26.25" thickBot="1">
      <c r="C27" s="90"/>
      <c r="D27" s="90"/>
      <c r="E27" s="38" t="s">
        <v>290</v>
      </c>
      <c r="F27" s="38" t="s">
        <v>291</v>
      </c>
      <c r="G27" s="90"/>
      <c r="H27" s="62" t="s">
        <v>295</v>
      </c>
      <c r="I27" s="63"/>
      <c r="J27" s="63"/>
      <c r="K27" s="63"/>
      <c r="L27" s="63"/>
      <c r="M27" s="63"/>
      <c r="N27" s="64"/>
    </row>
    <row r="28" spans="3:14" ht="54.75" customHeight="1" thickBot="1">
      <c r="C28" s="26" t="s">
        <v>308</v>
      </c>
      <c r="D28" s="27" t="s">
        <v>294</v>
      </c>
      <c r="E28" s="28" t="s">
        <v>320</v>
      </c>
      <c r="F28" s="34">
        <f>1800000/14036000</f>
        <v>0.12824166429182104</v>
      </c>
      <c r="G28" s="34">
        <f>1800000/14024528</f>
        <v>0.12834656538886727</v>
      </c>
      <c r="H28" s="65"/>
      <c r="I28" s="66"/>
      <c r="J28" s="66"/>
      <c r="K28" s="66"/>
      <c r="L28" s="66"/>
      <c r="M28" s="66"/>
      <c r="N28" s="67"/>
    </row>
    <row r="29" spans="3:14" ht="28.5" customHeight="1" thickBot="1">
      <c r="C29" s="35" t="s">
        <v>12</v>
      </c>
      <c r="D29" s="77" t="s">
        <v>314</v>
      </c>
      <c r="E29" s="78"/>
      <c r="F29" s="78"/>
      <c r="G29" s="79"/>
    </row>
    <row r="30" spans="3:14" ht="21.75" customHeight="1">
      <c r="C30" s="29"/>
      <c r="D30" s="32"/>
      <c r="E30" s="32"/>
      <c r="F30" s="32"/>
      <c r="G30" s="32"/>
    </row>
  </sheetData>
  <mergeCells count="19">
    <mergeCell ref="H20:N20"/>
    <mergeCell ref="H21:N22"/>
    <mergeCell ref="C8:G17"/>
    <mergeCell ref="E2:M2"/>
    <mergeCell ref="E3:M3"/>
    <mergeCell ref="E4:M4"/>
    <mergeCell ref="C7:G7"/>
    <mergeCell ref="D23:G23"/>
    <mergeCell ref="D25:G25"/>
    <mergeCell ref="D19:G19"/>
    <mergeCell ref="C20:C21"/>
    <mergeCell ref="D20:D21"/>
    <mergeCell ref="G20:G21"/>
    <mergeCell ref="C26:C27"/>
    <mergeCell ref="D26:D27"/>
    <mergeCell ref="G26:G27"/>
    <mergeCell ref="D29:G29"/>
    <mergeCell ref="H26:N26"/>
    <mergeCell ref="H27:N28"/>
  </mergeCells>
  <phoneticPr fontId="10" type="noConversion"/>
  <printOptions horizontalCentered="1"/>
  <pageMargins left="0" right="0" top="0" bottom="0" header="0.31496062992125984" footer="0.31496062992125984"/>
  <pageSetup paperSize="9" scale="85" orientation="landscape" blackAndWhite="1" r:id="rId1"/>
  <rowBreaks count="1" manualBreakCount="1">
    <brk id="2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2"/>
  <sheetViews>
    <sheetView topLeftCell="B1" workbookViewId="0">
      <selection activeCell="N8" sqref="N8"/>
    </sheetView>
  </sheetViews>
  <sheetFormatPr defaultRowHeight="15"/>
  <cols>
    <col min="1" max="1" width="9.140625" hidden="1" customWidth="1"/>
    <col min="2" max="2" width="0.71093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83" t="str">
        <f>+'програм 14'!$D$2</f>
        <v>КРУПАЊ</v>
      </c>
      <c r="F2" s="84"/>
      <c r="G2" s="84"/>
      <c r="H2" s="84"/>
      <c r="I2" s="84"/>
      <c r="J2" s="84"/>
      <c r="K2" s="84"/>
      <c r="L2" s="84"/>
      <c r="M2" s="85"/>
      <c r="Q2" t="s">
        <v>277</v>
      </c>
    </row>
    <row r="3" spans="1:17" ht="15.75" thickBot="1">
      <c r="C3" t="s">
        <v>5</v>
      </c>
      <c r="D3" s="20" t="s">
        <v>45</v>
      </c>
      <c r="E3" s="52" t="s">
        <v>23</v>
      </c>
      <c r="F3" s="58"/>
      <c r="G3" s="58"/>
      <c r="H3" s="58"/>
      <c r="I3" s="58"/>
      <c r="J3" s="58"/>
      <c r="K3" s="58"/>
      <c r="L3" s="58"/>
      <c r="M3" s="59"/>
      <c r="N3" s="21" t="s">
        <v>286</v>
      </c>
      <c r="O3" s="21" t="s">
        <v>287</v>
      </c>
      <c r="P3" s="21" t="s">
        <v>288</v>
      </c>
      <c r="Q3" s="21" t="s">
        <v>278</v>
      </c>
    </row>
    <row r="4" spans="1:17" ht="15.75" thickBot="1">
      <c r="A4" s="7" t="str">
        <f>CONCATENATE(D3,"-",D4)</f>
        <v>1301-0004</v>
      </c>
      <c r="C4" t="s">
        <v>101</v>
      </c>
      <c r="D4" s="20" t="s">
        <v>53</v>
      </c>
      <c r="E4" s="52" t="s">
        <v>82</v>
      </c>
      <c r="F4" s="58"/>
      <c r="G4" s="58"/>
      <c r="H4" s="58"/>
      <c r="I4" s="58"/>
      <c r="J4" s="58"/>
      <c r="K4" s="58"/>
      <c r="L4" s="58"/>
      <c r="M4" s="59"/>
      <c r="N4" s="23">
        <v>600</v>
      </c>
      <c r="O4" s="23">
        <v>2000</v>
      </c>
      <c r="P4" s="23">
        <v>1991</v>
      </c>
      <c r="Q4" s="22">
        <f>P4/O4</f>
        <v>0.99550000000000005</v>
      </c>
    </row>
    <row r="5" spans="1:17" ht="15.75" thickBot="1">
      <c r="C5" t="s">
        <v>11</v>
      </c>
      <c r="D5" s="80" t="s">
        <v>281</v>
      </c>
      <c r="E5" s="81"/>
      <c r="F5" s="81"/>
      <c r="G5" s="82"/>
    </row>
    <row r="7" spans="1:17" ht="15.75" thickBot="1">
      <c r="C7" s="68" t="s">
        <v>14</v>
      </c>
      <c r="D7" s="68"/>
      <c r="E7" s="68"/>
      <c r="F7" s="68"/>
      <c r="G7" s="68"/>
    </row>
    <row r="8" spans="1:17">
      <c r="C8" s="62" t="s">
        <v>298</v>
      </c>
      <c r="D8" s="63"/>
      <c r="E8" s="63"/>
      <c r="F8" s="63"/>
      <c r="G8" s="64"/>
    </row>
    <row r="9" spans="1:17">
      <c r="C9" s="69"/>
      <c r="D9" s="70"/>
      <c r="E9" s="70"/>
      <c r="F9" s="70"/>
      <c r="G9" s="71"/>
    </row>
    <row r="10" spans="1:17">
      <c r="C10" s="69"/>
      <c r="D10" s="70"/>
      <c r="E10" s="70"/>
      <c r="F10" s="70"/>
      <c r="G10" s="71"/>
    </row>
    <row r="11" spans="1:17">
      <c r="C11" s="69"/>
      <c r="D11" s="70"/>
      <c r="E11" s="70"/>
      <c r="F11" s="70"/>
      <c r="G11" s="71"/>
    </row>
    <row r="12" spans="1:17">
      <c r="C12" s="69"/>
      <c r="D12" s="70"/>
      <c r="E12" s="70"/>
      <c r="F12" s="70"/>
      <c r="G12" s="71"/>
    </row>
    <row r="13" spans="1:17" ht="7.5" customHeight="1">
      <c r="C13" s="69"/>
      <c r="D13" s="70"/>
      <c r="E13" s="70"/>
      <c r="F13" s="70"/>
      <c r="G13" s="71"/>
    </row>
    <row r="14" spans="1:17" hidden="1">
      <c r="C14" s="69"/>
      <c r="D14" s="70"/>
      <c r="E14" s="70"/>
      <c r="F14" s="70"/>
      <c r="G14" s="71"/>
    </row>
    <row r="15" spans="1:17" hidden="1">
      <c r="C15" s="69"/>
      <c r="D15" s="70"/>
      <c r="E15" s="70"/>
      <c r="F15" s="70"/>
      <c r="G15" s="71"/>
    </row>
    <row r="16" spans="1:17" hidden="1">
      <c r="C16" s="69"/>
      <c r="D16" s="70"/>
      <c r="E16" s="70"/>
      <c r="F16" s="70"/>
      <c r="G16" s="71"/>
    </row>
    <row r="17" spans="3:14" hidden="1">
      <c r="C17" s="69"/>
      <c r="D17" s="70"/>
      <c r="E17" s="70"/>
      <c r="F17" s="70"/>
      <c r="G17" s="71"/>
    </row>
    <row r="18" spans="3:14" hidden="1">
      <c r="C18" s="69"/>
      <c r="D18" s="70"/>
      <c r="E18" s="70"/>
      <c r="F18" s="70"/>
      <c r="G18" s="71"/>
    </row>
    <row r="19" spans="3:14" ht="15.75" thickBot="1">
      <c r="C19" s="65"/>
      <c r="D19" s="66"/>
      <c r="E19" s="66"/>
      <c r="F19" s="66"/>
      <c r="G19" s="67"/>
    </row>
    <row r="20" spans="3:14" ht="15.75" thickBot="1"/>
    <row r="21" spans="3:14" ht="20.25" customHeight="1" thickBot="1">
      <c r="C21" s="36" t="s">
        <v>10</v>
      </c>
      <c r="D21" s="86" t="s">
        <v>299</v>
      </c>
      <c r="E21" s="87"/>
      <c r="F21" s="87"/>
      <c r="G21" s="88"/>
    </row>
    <row r="22" spans="3:14" ht="15.75" customHeight="1" thickBot="1">
      <c r="C22" s="75" t="s">
        <v>1</v>
      </c>
      <c r="D22" s="75" t="s">
        <v>2</v>
      </c>
      <c r="E22" s="39" t="s">
        <v>3</v>
      </c>
      <c r="F22" s="39" t="s">
        <v>4</v>
      </c>
      <c r="G22" s="75" t="s">
        <v>289</v>
      </c>
      <c r="H22" s="60" t="s">
        <v>15</v>
      </c>
      <c r="I22" s="61"/>
      <c r="J22" s="61"/>
      <c r="K22" s="61"/>
      <c r="L22" s="61"/>
      <c r="M22" s="61"/>
      <c r="N22" s="61"/>
    </row>
    <row r="23" spans="3:14" ht="26.25" thickBot="1">
      <c r="C23" s="76"/>
      <c r="D23" s="76"/>
      <c r="E23" s="40" t="s">
        <v>290</v>
      </c>
      <c r="F23" s="40" t="s">
        <v>291</v>
      </c>
      <c r="G23" s="76"/>
      <c r="H23" s="97" t="s">
        <v>295</v>
      </c>
      <c r="I23" s="98"/>
      <c r="J23" s="98"/>
      <c r="K23" s="98"/>
      <c r="L23" s="98"/>
      <c r="M23" s="98"/>
      <c r="N23" s="99"/>
    </row>
    <row r="24" spans="3:14" ht="26.25" thickBot="1">
      <c r="C24" s="42" t="s">
        <v>300</v>
      </c>
      <c r="D24" s="25" t="s">
        <v>301</v>
      </c>
      <c r="E24" s="33">
        <v>1664000</v>
      </c>
      <c r="F24" s="33">
        <v>2000000</v>
      </c>
      <c r="G24" s="33">
        <v>1991250</v>
      </c>
      <c r="H24" s="100"/>
      <c r="I24" s="101"/>
      <c r="J24" s="101"/>
      <c r="K24" s="101"/>
      <c r="L24" s="101"/>
      <c r="M24" s="101"/>
      <c r="N24" s="102"/>
    </row>
    <row r="25" spans="3:14" ht="28.5" customHeight="1" thickBot="1">
      <c r="C25" s="43" t="s">
        <v>12</v>
      </c>
      <c r="D25" s="94" t="s">
        <v>316</v>
      </c>
      <c r="E25" s="95"/>
      <c r="F25" s="95"/>
      <c r="G25" s="96"/>
    </row>
    <row r="26" spans="3:14" ht="28.5" customHeight="1" thickBot="1">
      <c r="C26" s="1"/>
      <c r="D26" s="2"/>
      <c r="E26" s="3"/>
      <c r="F26" s="3"/>
      <c r="G26" s="3"/>
    </row>
    <row r="27" spans="3:14" ht="19.5" customHeight="1" thickBot="1">
      <c r="C27" s="36" t="s">
        <v>10</v>
      </c>
      <c r="D27" s="86" t="s">
        <v>299</v>
      </c>
      <c r="E27" s="87"/>
      <c r="F27" s="87"/>
      <c r="G27" s="88"/>
    </row>
    <row r="28" spans="3:14" ht="15.75" customHeight="1" thickBot="1">
      <c r="C28" s="75" t="s">
        <v>1</v>
      </c>
      <c r="D28" s="75" t="s">
        <v>2</v>
      </c>
      <c r="E28" s="39" t="s">
        <v>3</v>
      </c>
      <c r="F28" s="39" t="s">
        <v>4</v>
      </c>
      <c r="G28" s="75" t="s">
        <v>289</v>
      </c>
      <c r="H28" s="60" t="s">
        <v>15</v>
      </c>
      <c r="I28" s="61"/>
      <c r="J28" s="61"/>
      <c r="K28" s="61"/>
      <c r="L28" s="61"/>
      <c r="M28" s="61"/>
      <c r="N28" s="61"/>
    </row>
    <row r="29" spans="3:14" ht="26.25" thickBot="1">
      <c r="C29" s="76"/>
      <c r="D29" s="76"/>
      <c r="E29" s="40" t="s">
        <v>290</v>
      </c>
      <c r="F29" s="40" t="s">
        <v>291</v>
      </c>
      <c r="G29" s="76"/>
      <c r="H29" s="97" t="s">
        <v>295</v>
      </c>
      <c r="I29" s="98"/>
      <c r="J29" s="98"/>
      <c r="K29" s="98"/>
      <c r="L29" s="98"/>
      <c r="M29" s="98"/>
      <c r="N29" s="99"/>
    </row>
    <row r="30" spans="3:14" ht="26.25" thickBot="1">
      <c r="C30" s="42" t="s">
        <v>302</v>
      </c>
      <c r="D30" s="25" t="s">
        <v>304</v>
      </c>
      <c r="E30" s="25">
        <v>16</v>
      </c>
      <c r="F30" s="25">
        <v>17</v>
      </c>
      <c r="G30" s="25">
        <v>17</v>
      </c>
      <c r="H30" s="100"/>
      <c r="I30" s="101"/>
      <c r="J30" s="101"/>
      <c r="K30" s="101"/>
      <c r="L30" s="101"/>
      <c r="M30" s="101"/>
      <c r="N30" s="102"/>
    </row>
    <row r="31" spans="3:14" ht="28.5" customHeight="1" thickBot="1">
      <c r="C31" s="43" t="s">
        <v>12</v>
      </c>
      <c r="D31" s="94" t="s">
        <v>303</v>
      </c>
      <c r="E31" s="95"/>
      <c r="F31" s="95"/>
      <c r="G31" s="96"/>
    </row>
    <row r="32" spans="3:14" ht="21.75" customHeight="1">
      <c r="C32" s="1"/>
      <c r="D32" s="5"/>
      <c r="E32" s="5"/>
      <c r="F32" s="5"/>
      <c r="G32" s="5"/>
    </row>
  </sheetData>
  <mergeCells count="20">
    <mergeCell ref="D21:G21"/>
    <mergeCell ref="C22:C23"/>
    <mergeCell ref="D22:D23"/>
    <mergeCell ref="G22:G23"/>
    <mergeCell ref="C8:G19"/>
    <mergeCell ref="E2:M2"/>
    <mergeCell ref="E3:M3"/>
    <mergeCell ref="E4:M4"/>
    <mergeCell ref="D5:G5"/>
    <mergeCell ref="C7:G7"/>
    <mergeCell ref="H28:N28"/>
    <mergeCell ref="H29:N30"/>
    <mergeCell ref="H22:N22"/>
    <mergeCell ref="H23:N24"/>
    <mergeCell ref="D31:G31"/>
    <mergeCell ref="C28:C29"/>
    <mergeCell ref="D28:D29"/>
    <mergeCell ref="G28:G29"/>
    <mergeCell ref="D25:G25"/>
    <mergeCell ref="D27:G27"/>
  </mergeCells>
  <phoneticPr fontId="10" type="noConversion"/>
  <printOptions horizontalCentered="1"/>
  <pageMargins left="0" right="0" top="0" bottom="0" header="0.31496062992125984" footer="0.31496062992125984"/>
  <pageSetup paperSize="9" orientation="landscape" blackAndWhite="1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24"/>
  <sheetViews>
    <sheetView topLeftCell="B1" workbookViewId="0">
      <selection activeCell="N15" sqref="N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+'[2]програм 14'!$B$2</f>
        <v xml:space="preserve"> ЈЛС</v>
      </c>
      <c r="D2" s="19">
        <f>+'[2]програм 14'!$C$2</f>
        <v>51</v>
      </c>
      <c r="E2" s="83" t="str">
        <f>+'[2]програм 14'!$D$2</f>
        <v>КРУПАЊ</v>
      </c>
      <c r="F2" s="84"/>
      <c r="G2" s="84"/>
      <c r="H2" s="84"/>
      <c r="I2" s="84"/>
      <c r="J2" s="84"/>
      <c r="K2" s="84"/>
      <c r="L2" s="84"/>
      <c r="M2" s="85"/>
      <c r="Q2" t="s">
        <v>277</v>
      </c>
    </row>
    <row r="3" spans="1:17" ht="15.75" thickBot="1">
      <c r="C3" t="s">
        <v>5</v>
      </c>
      <c r="D3" s="20" t="s">
        <v>45</v>
      </c>
      <c r="E3" s="52" t="s">
        <v>23</v>
      </c>
      <c r="F3" s="58"/>
      <c r="G3" s="58"/>
      <c r="H3" s="58"/>
      <c r="I3" s="58"/>
      <c r="J3" s="58"/>
      <c r="K3" s="58"/>
      <c r="L3" s="58"/>
      <c r="M3" s="59"/>
      <c r="N3" s="21" t="s">
        <v>286</v>
      </c>
      <c r="O3" s="21" t="s">
        <v>287</v>
      </c>
      <c r="P3" s="21" t="s">
        <v>288</v>
      </c>
      <c r="Q3" s="21" t="s">
        <v>278</v>
      </c>
    </row>
    <row r="4" spans="1:17" ht="15.75" thickBot="1">
      <c r="A4" s="7" t="str">
        <f>CONCATENATE(D3,"-",D4)</f>
        <v>1301-0005</v>
      </c>
      <c r="C4" t="s">
        <v>101</v>
      </c>
      <c r="D4" s="20" t="s">
        <v>7</v>
      </c>
      <c r="E4" s="52" t="s">
        <v>83</v>
      </c>
      <c r="F4" s="58"/>
      <c r="G4" s="58"/>
      <c r="H4" s="58"/>
      <c r="I4" s="58"/>
      <c r="J4" s="58"/>
      <c r="K4" s="58"/>
      <c r="L4" s="58"/>
      <c r="M4" s="59"/>
      <c r="N4" s="23">
        <v>1842</v>
      </c>
      <c r="O4" s="23">
        <v>1592</v>
      </c>
      <c r="P4" s="23">
        <v>1540</v>
      </c>
      <c r="Q4" s="22">
        <f>P4/O4</f>
        <v>0.96733668341708545</v>
      </c>
    </row>
    <row r="5" spans="1:17" ht="15.75" thickBot="1">
      <c r="C5" t="s">
        <v>11</v>
      </c>
      <c r="D5" s="80" t="s">
        <v>281</v>
      </c>
      <c r="E5" s="81"/>
      <c r="F5" s="81"/>
      <c r="G5" s="82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62" t="s">
        <v>309</v>
      </c>
      <c r="D8" s="63"/>
      <c r="E8" s="63"/>
      <c r="F8" s="63"/>
      <c r="G8" s="64"/>
    </row>
    <row r="9" spans="1:17">
      <c r="C9" s="69"/>
      <c r="D9" s="70"/>
      <c r="E9" s="70"/>
      <c r="F9" s="70"/>
      <c r="G9" s="71"/>
    </row>
    <row r="10" spans="1:17">
      <c r="C10" s="69"/>
      <c r="D10" s="70"/>
      <c r="E10" s="70"/>
      <c r="F10" s="70"/>
      <c r="G10" s="71"/>
    </row>
    <row r="11" spans="1:17">
      <c r="C11" s="69"/>
      <c r="D11" s="70"/>
      <c r="E11" s="70"/>
      <c r="F11" s="70"/>
      <c r="G11" s="71"/>
    </row>
    <row r="12" spans="1:17">
      <c r="C12" s="69"/>
      <c r="D12" s="70"/>
      <c r="E12" s="70"/>
      <c r="F12" s="70"/>
      <c r="G12" s="71"/>
    </row>
    <row r="13" spans="1:17">
      <c r="C13" s="69"/>
      <c r="D13" s="70"/>
      <c r="E13" s="70"/>
      <c r="F13" s="70"/>
      <c r="G13" s="71"/>
      <c r="J13" s="9"/>
    </row>
    <row r="14" spans="1:17">
      <c r="C14" s="69"/>
      <c r="D14" s="70"/>
      <c r="E14" s="70"/>
      <c r="F14" s="70"/>
      <c r="G14" s="71"/>
    </row>
    <row r="15" spans="1:17">
      <c r="C15" s="69"/>
      <c r="D15" s="70"/>
      <c r="E15" s="70"/>
      <c r="F15" s="70"/>
      <c r="G15" s="71"/>
    </row>
    <row r="16" spans="1:17">
      <c r="C16" s="69"/>
      <c r="D16" s="70"/>
      <c r="E16" s="70"/>
      <c r="F16" s="70"/>
      <c r="G16" s="71"/>
    </row>
    <row r="17" spans="3:14" ht="9.6" customHeight="1" thickBot="1">
      <c r="C17" s="65"/>
      <c r="D17" s="66"/>
      <c r="E17" s="66"/>
      <c r="F17" s="66"/>
      <c r="G17" s="67"/>
    </row>
    <row r="18" spans="3:14" ht="15.75" thickBot="1"/>
    <row r="19" spans="3:14" ht="57" customHeight="1" thickBot="1">
      <c r="C19" s="36" t="s">
        <v>10</v>
      </c>
      <c r="D19" s="72" t="s">
        <v>318</v>
      </c>
      <c r="E19" s="73"/>
      <c r="F19" s="73"/>
      <c r="G19" s="74"/>
    </row>
    <row r="20" spans="3:14" ht="15.75" customHeight="1" thickBot="1">
      <c r="C20" s="89" t="s">
        <v>1</v>
      </c>
      <c r="D20" s="89" t="s">
        <v>2</v>
      </c>
      <c r="E20" s="37" t="s">
        <v>3</v>
      </c>
      <c r="F20" s="37" t="s">
        <v>4</v>
      </c>
      <c r="G20" s="89" t="s">
        <v>289</v>
      </c>
      <c r="H20" s="91" t="s">
        <v>15</v>
      </c>
      <c r="I20" s="92"/>
      <c r="J20" s="92"/>
      <c r="K20" s="92"/>
      <c r="L20" s="92"/>
      <c r="M20" s="92"/>
      <c r="N20" s="92"/>
    </row>
    <row r="21" spans="3:14" ht="26.25" thickBot="1">
      <c r="C21" s="90"/>
      <c r="D21" s="90"/>
      <c r="E21" s="38" t="s">
        <v>290</v>
      </c>
      <c r="F21" s="38" t="s">
        <v>291</v>
      </c>
      <c r="G21" s="90"/>
      <c r="H21" s="62" t="s">
        <v>310</v>
      </c>
      <c r="I21" s="63"/>
      <c r="J21" s="63"/>
      <c r="K21" s="63"/>
      <c r="L21" s="63"/>
      <c r="M21" s="63"/>
      <c r="N21" s="64"/>
    </row>
    <row r="22" spans="3:14" ht="15.75" thickBot="1">
      <c r="C22" s="26" t="s">
        <v>311</v>
      </c>
      <c r="D22" s="26" t="s">
        <v>312</v>
      </c>
      <c r="E22" s="26">
        <v>1</v>
      </c>
      <c r="F22" s="26">
        <v>1</v>
      </c>
      <c r="G22" s="26">
        <v>0</v>
      </c>
      <c r="H22" s="65"/>
      <c r="I22" s="66"/>
      <c r="J22" s="66"/>
      <c r="K22" s="66"/>
      <c r="L22" s="66"/>
      <c r="M22" s="66"/>
      <c r="N22" s="67"/>
    </row>
    <row r="23" spans="3:14" ht="28.5" customHeight="1" thickBot="1">
      <c r="C23" s="35" t="s">
        <v>12</v>
      </c>
      <c r="D23" s="77" t="s">
        <v>313</v>
      </c>
      <c r="E23" s="78"/>
      <c r="F23" s="78"/>
      <c r="G23" s="79"/>
    </row>
    <row r="24" spans="3:14" ht="28.5" customHeight="1">
      <c r="C24" s="29"/>
      <c r="D24" s="30"/>
      <c r="E24" s="31"/>
      <c r="F24" s="31"/>
      <c r="G24" s="31"/>
    </row>
  </sheetData>
  <mergeCells count="13">
    <mergeCell ref="H20:N20"/>
    <mergeCell ref="H21:N22"/>
    <mergeCell ref="C8:G17"/>
    <mergeCell ref="E2:M2"/>
    <mergeCell ref="E3:M3"/>
    <mergeCell ref="E4:M4"/>
    <mergeCell ref="D5:G5"/>
    <mergeCell ref="C7:G7"/>
    <mergeCell ref="D23:G23"/>
    <mergeCell ref="D19:G19"/>
    <mergeCell ref="C20:C21"/>
    <mergeCell ref="D20:D21"/>
    <mergeCell ref="G20:G21"/>
  </mergeCells>
  <phoneticPr fontId="10" type="noConversion"/>
  <printOptions horizontalCentered="1"/>
  <pageMargins left="0" right="0" top="0" bottom="0" header="0.31496062992125984" footer="0.31496062992125984"/>
  <pageSetup paperSize="9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E37" sqref="E37"/>
    </sheetView>
  </sheetViews>
  <sheetFormatPr defaultRowHeight="15"/>
  <cols>
    <col min="1" max="1" width="9.140625" hidden="1" customWidth="1"/>
    <col min="2" max="2" width="2.5703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83" t="str">
        <f>+'програм 14'!$D$2</f>
        <v>КРУПАЊ</v>
      </c>
      <c r="F2" s="84"/>
      <c r="G2" s="84"/>
      <c r="H2" s="84"/>
      <c r="I2" s="84"/>
      <c r="J2" s="84"/>
      <c r="K2" s="84"/>
      <c r="L2" s="84"/>
      <c r="M2" s="85"/>
      <c r="Q2" t="s">
        <v>277</v>
      </c>
    </row>
    <row r="3" spans="1:17" ht="15.75" thickBot="1">
      <c r="C3" t="s">
        <v>5</v>
      </c>
      <c r="D3" s="20" t="s">
        <v>45</v>
      </c>
      <c r="E3" s="52" t="s">
        <v>23</v>
      </c>
      <c r="F3" s="58"/>
      <c r="G3" s="58"/>
      <c r="H3" s="58"/>
      <c r="I3" s="58"/>
      <c r="J3" s="58"/>
      <c r="K3" s="58"/>
      <c r="L3" s="58"/>
      <c r="M3" s="59"/>
      <c r="N3" s="21" t="s">
        <v>286</v>
      </c>
      <c r="O3" s="21" t="s">
        <v>287</v>
      </c>
      <c r="P3" s="21" t="s">
        <v>288</v>
      </c>
      <c r="Q3" s="21" t="s">
        <v>278</v>
      </c>
    </row>
    <row r="4" spans="1:17" ht="15.75" thickBot="1">
      <c r="A4" s="7" t="str">
        <f>CONCATENATE(D3,"-",D4)</f>
        <v>1301-1301-П1</v>
      </c>
      <c r="C4" t="s">
        <v>100</v>
      </c>
      <c r="D4" s="8" t="s">
        <v>282</v>
      </c>
      <c r="E4" s="103" t="s">
        <v>283</v>
      </c>
      <c r="F4" s="104"/>
      <c r="G4" s="104"/>
      <c r="H4" s="104"/>
      <c r="I4" s="104"/>
      <c r="J4" s="104"/>
      <c r="K4" s="104"/>
      <c r="L4" s="104"/>
      <c r="M4" s="105"/>
      <c r="N4" s="23">
        <v>176</v>
      </c>
      <c r="O4" s="23">
        <v>0</v>
      </c>
      <c r="P4" s="23">
        <v>0</v>
      </c>
      <c r="Q4" s="22" t="e">
        <f>P4/O4</f>
        <v>#DIV/0!</v>
      </c>
    </row>
    <row r="5" spans="1:17" ht="15.75" thickBot="1">
      <c r="C5" t="s">
        <v>11</v>
      </c>
      <c r="D5" s="80" t="s">
        <v>281</v>
      </c>
      <c r="E5" s="81"/>
      <c r="F5" s="81"/>
      <c r="G5" s="82"/>
    </row>
    <row r="7" spans="1:17" ht="15.75" thickBot="1">
      <c r="C7" s="68" t="s">
        <v>14</v>
      </c>
      <c r="D7" s="68"/>
      <c r="E7" s="68"/>
      <c r="F7" s="68"/>
      <c r="G7" s="68"/>
    </row>
    <row r="8" spans="1:17">
      <c r="C8" s="62" t="s">
        <v>315</v>
      </c>
      <c r="D8" s="63"/>
      <c r="E8" s="63"/>
      <c r="F8" s="63"/>
      <c r="G8" s="64"/>
    </row>
    <row r="9" spans="1:17">
      <c r="C9" s="69"/>
      <c r="D9" s="70"/>
      <c r="E9" s="70"/>
      <c r="F9" s="70"/>
      <c r="G9" s="71"/>
    </row>
    <row r="10" spans="1:17">
      <c r="C10" s="69"/>
      <c r="D10" s="70"/>
      <c r="E10" s="70"/>
      <c r="F10" s="70"/>
      <c r="G10" s="71"/>
    </row>
    <row r="11" spans="1:17">
      <c r="C11" s="69"/>
      <c r="D11" s="70"/>
      <c r="E11" s="70"/>
      <c r="F11" s="70"/>
      <c r="G11" s="71"/>
    </row>
    <row r="12" spans="1:17">
      <c r="C12" s="69"/>
      <c r="D12" s="70"/>
      <c r="E12" s="70"/>
      <c r="F12" s="70"/>
      <c r="G12" s="71"/>
    </row>
    <row r="13" spans="1:17">
      <c r="C13" s="69"/>
      <c r="D13" s="70"/>
      <c r="E13" s="70"/>
      <c r="F13" s="70"/>
      <c r="G13" s="71"/>
      <c r="J13" s="9"/>
    </row>
    <row r="14" spans="1:17">
      <c r="C14" s="69"/>
      <c r="D14" s="70"/>
      <c r="E14" s="70"/>
      <c r="F14" s="70"/>
      <c r="G14" s="71"/>
    </row>
    <row r="15" spans="1:17">
      <c r="C15" s="69"/>
      <c r="D15" s="70"/>
      <c r="E15" s="70"/>
      <c r="F15" s="70"/>
      <c r="G15" s="71"/>
    </row>
    <row r="16" spans="1:17">
      <c r="C16" s="69"/>
      <c r="D16" s="70"/>
      <c r="E16" s="70"/>
      <c r="F16" s="70"/>
      <c r="G16" s="71"/>
    </row>
    <row r="17" spans="3:14">
      <c r="C17" s="69"/>
      <c r="D17" s="70"/>
      <c r="E17" s="70"/>
      <c r="F17" s="70"/>
      <c r="G17" s="71"/>
    </row>
    <row r="18" spans="3:14">
      <c r="C18" s="69"/>
      <c r="D18" s="70"/>
      <c r="E18" s="70"/>
      <c r="F18" s="70"/>
      <c r="G18" s="71"/>
    </row>
    <row r="19" spans="3:14">
      <c r="C19" s="69"/>
      <c r="D19" s="70"/>
      <c r="E19" s="70"/>
      <c r="F19" s="70"/>
      <c r="G19" s="71"/>
    </row>
    <row r="20" spans="3:14" ht="7.5" customHeight="1">
      <c r="C20" s="69"/>
      <c r="D20" s="70"/>
      <c r="E20" s="70"/>
      <c r="F20" s="70"/>
      <c r="G20" s="71"/>
    </row>
    <row r="21" spans="3:14" hidden="1">
      <c r="C21" s="69"/>
      <c r="D21" s="70"/>
      <c r="E21" s="70"/>
      <c r="F21" s="70"/>
      <c r="G21" s="71"/>
    </row>
    <row r="22" spans="3:14" hidden="1">
      <c r="C22" s="69"/>
      <c r="D22" s="70"/>
      <c r="E22" s="70"/>
      <c r="F22" s="70"/>
      <c r="G22" s="71"/>
    </row>
    <row r="23" spans="3:14" hidden="1">
      <c r="C23" s="69"/>
      <c r="D23" s="70"/>
      <c r="E23" s="70"/>
      <c r="F23" s="70"/>
      <c r="G23" s="71"/>
    </row>
    <row r="24" spans="3:14" hidden="1">
      <c r="C24" s="69"/>
      <c r="D24" s="70"/>
      <c r="E24" s="70"/>
      <c r="F24" s="70"/>
      <c r="G24" s="71"/>
    </row>
    <row r="25" spans="3:14" hidden="1">
      <c r="C25" s="69"/>
      <c r="D25" s="70"/>
      <c r="E25" s="70"/>
      <c r="F25" s="70"/>
      <c r="G25" s="71"/>
    </row>
    <row r="26" spans="3:14" ht="15.75" thickBot="1">
      <c r="C26" s="65"/>
      <c r="D26" s="66"/>
      <c r="E26" s="66"/>
      <c r="F26" s="66"/>
      <c r="G26" s="67"/>
    </row>
    <row r="27" spans="3:14" ht="15.75" thickBot="1"/>
    <row r="28" spans="3:14" ht="21" customHeight="1" thickBot="1">
      <c r="C28" s="36" t="s">
        <v>10</v>
      </c>
      <c r="D28" s="72" t="s">
        <v>323</v>
      </c>
      <c r="E28" s="73"/>
      <c r="F28" s="73"/>
      <c r="G28" s="74"/>
    </row>
    <row r="29" spans="3:14" ht="15.75" customHeight="1" thickBot="1">
      <c r="C29" s="75" t="s">
        <v>1</v>
      </c>
      <c r="D29" s="75" t="s">
        <v>2</v>
      </c>
      <c r="E29" s="39" t="s">
        <v>3</v>
      </c>
      <c r="F29" s="39" t="s">
        <v>4</v>
      </c>
      <c r="G29" s="75" t="s">
        <v>289</v>
      </c>
      <c r="H29" s="60" t="s">
        <v>15</v>
      </c>
      <c r="I29" s="61"/>
      <c r="J29" s="61"/>
      <c r="K29" s="61"/>
      <c r="L29" s="61"/>
      <c r="M29" s="61"/>
      <c r="N29" s="61"/>
    </row>
    <row r="30" spans="3:14" ht="26.25" thickBot="1">
      <c r="C30" s="76"/>
      <c r="D30" s="76"/>
      <c r="E30" s="40" t="s">
        <v>290</v>
      </c>
      <c r="F30" s="40" t="s">
        <v>291</v>
      </c>
      <c r="G30" s="76"/>
      <c r="H30" s="62" t="s">
        <v>315</v>
      </c>
      <c r="I30" s="63"/>
      <c r="J30" s="63"/>
      <c r="K30" s="63"/>
      <c r="L30" s="63"/>
      <c r="M30" s="63"/>
      <c r="N30" s="64"/>
    </row>
    <row r="31" spans="3:14" ht="15.75" thickBot="1">
      <c r="C31" s="26" t="s">
        <v>324</v>
      </c>
      <c r="D31" s="27" t="s">
        <v>304</v>
      </c>
      <c r="E31" s="28">
        <v>500</v>
      </c>
      <c r="F31" s="46">
        <v>500</v>
      </c>
      <c r="G31" s="46"/>
      <c r="H31" s="65"/>
      <c r="I31" s="66"/>
      <c r="J31" s="66"/>
      <c r="K31" s="66"/>
      <c r="L31" s="66"/>
      <c r="M31" s="66"/>
      <c r="N31" s="67"/>
    </row>
    <row r="32" spans="3:14" ht="28.5" customHeight="1" thickBot="1">
      <c r="C32" s="35" t="s">
        <v>12</v>
      </c>
      <c r="D32" s="77" t="s">
        <v>325</v>
      </c>
      <c r="E32" s="78"/>
      <c r="F32" s="78"/>
      <c r="G32" s="79"/>
    </row>
    <row r="33" spans="3:7" ht="28.5" customHeight="1">
      <c r="C33" s="1"/>
      <c r="D33" s="2"/>
      <c r="E33" s="3"/>
      <c r="F33" s="3"/>
      <c r="G33" s="3"/>
    </row>
  </sheetData>
  <mergeCells count="13">
    <mergeCell ref="D32:G32"/>
    <mergeCell ref="H29:N29"/>
    <mergeCell ref="H30:N31"/>
    <mergeCell ref="D28:G28"/>
    <mergeCell ref="C29:C30"/>
    <mergeCell ref="C8:G26"/>
    <mergeCell ref="D29:D30"/>
    <mergeCell ref="G29:G30"/>
    <mergeCell ref="E2:M2"/>
    <mergeCell ref="E3:M3"/>
    <mergeCell ref="E4:M4"/>
    <mergeCell ref="D5:G5"/>
    <mergeCell ref="C7:G7"/>
  </mergeCells>
  <phoneticPr fontId="10" type="noConversion"/>
  <pageMargins left="0" right="0" top="0" bottom="0" header="0.31496062992125984" footer="0.31496062992125984"/>
  <pageSetup paperSize="9" scale="95" orientation="landscape" blackAndWhite="1" r:id="rId1"/>
  <ignoredErrors>
    <ignoredError sqref="D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29"/>
  <sheetViews>
    <sheetView topLeftCell="B1" workbookViewId="0">
      <selection activeCell="N13" sqref="N13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83" t="str">
        <f>+'програм 14'!$D$2</f>
        <v>КРУПАЊ</v>
      </c>
      <c r="F2" s="84"/>
      <c r="G2" s="84"/>
      <c r="H2" s="84"/>
      <c r="I2" s="84"/>
      <c r="J2" s="84"/>
      <c r="K2" s="84"/>
      <c r="L2" s="84"/>
      <c r="M2" s="85"/>
      <c r="Q2" t="s">
        <v>277</v>
      </c>
    </row>
    <row r="3" spans="1:17" ht="15.75" thickBot="1">
      <c r="C3" t="s">
        <v>5</v>
      </c>
      <c r="D3" s="20" t="s">
        <v>45</v>
      </c>
      <c r="E3" s="52" t="s">
        <v>23</v>
      </c>
      <c r="F3" s="58"/>
      <c r="G3" s="58"/>
      <c r="H3" s="58"/>
      <c r="I3" s="58"/>
      <c r="J3" s="58"/>
      <c r="K3" s="58"/>
      <c r="L3" s="58"/>
      <c r="M3" s="59"/>
      <c r="N3" s="21" t="s">
        <v>286</v>
      </c>
      <c r="O3" s="21" t="s">
        <v>287</v>
      </c>
      <c r="P3" s="21" t="s">
        <v>288</v>
      </c>
      <c r="Q3" s="21" t="s">
        <v>278</v>
      </c>
    </row>
    <row r="4" spans="1:17" ht="15.75" thickBot="1">
      <c r="A4" s="7" t="str">
        <f>CONCATENATE(D3,"-",D4)</f>
        <v>1301-1301-П9</v>
      </c>
      <c r="C4" t="s">
        <v>100</v>
      </c>
      <c r="D4" s="8" t="s">
        <v>285</v>
      </c>
      <c r="E4" s="103" t="s">
        <v>284</v>
      </c>
      <c r="F4" s="104"/>
      <c r="G4" s="104"/>
      <c r="H4" s="104"/>
      <c r="I4" s="104"/>
      <c r="J4" s="104"/>
      <c r="K4" s="104"/>
      <c r="L4" s="104"/>
      <c r="M4" s="105"/>
      <c r="N4" s="23">
        <v>34316</v>
      </c>
      <c r="O4" s="23">
        <v>36986</v>
      </c>
      <c r="P4" s="23">
        <v>36478</v>
      </c>
      <c r="Q4" s="22">
        <f>P4/O4</f>
        <v>0.98626507327096735</v>
      </c>
    </row>
    <row r="5" spans="1:17" ht="15.75" thickBot="1">
      <c r="C5" t="s">
        <v>11</v>
      </c>
      <c r="D5" s="52" t="s">
        <v>280</v>
      </c>
      <c r="E5" s="53"/>
      <c r="F5" s="53"/>
      <c r="G5" s="54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109" t="s">
        <v>336</v>
      </c>
      <c r="D8" s="110"/>
      <c r="E8" s="110"/>
      <c r="F8" s="110"/>
      <c r="G8" s="111"/>
    </row>
    <row r="9" spans="1:17">
      <c r="C9" s="112"/>
      <c r="D9" s="113"/>
      <c r="E9" s="113"/>
      <c r="F9" s="113"/>
      <c r="G9" s="114"/>
    </row>
    <row r="10" spans="1:17">
      <c r="C10" s="112"/>
      <c r="D10" s="113"/>
      <c r="E10" s="113"/>
      <c r="F10" s="113"/>
      <c r="G10" s="114"/>
    </row>
    <row r="11" spans="1:17">
      <c r="C11" s="112"/>
      <c r="D11" s="113"/>
      <c r="E11" s="113"/>
      <c r="F11" s="113"/>
      <c r="G11" s="114"/>
    </row>
    <row r="12" spans="1:17">
      <c r="C12" s="112"/>
      <c r="D12" s="113"/>
      <c r="E12" s="113"/>
      <c r="F12" s="113"/>
      <c r="G12" s="114"/>
    </row>
    <row r="13" spans="1:17">
      <c r="C13" s="112"/>
      <c r="D13" s="113"/>
      <c r="E13" s="113"/>
      <c r="F13" s="113"/>
      <c r="G13" s="114"/>
    </row>
    <row r="14" spans="1:17">
      <c r="C14" s="112"/>
      <c r="D14" s="113"/>
      <c r="E14" s="113"/>
      <c r="F14" s="113"/>
      <c r="G14" s="114"/>
    </row>
    <row r="15" spans="1:17">
      <c r="C15" s="112"/>
      <c r="D15" s="113"/>
      <c r="E15" s="113"/>
      <c r="F15" s="113"/>
      <c r="G15" s="114"/>
    </row>
    <row r="16" spans="1:17" ht="7.5" customHeight="1">
      <c r="C16" s="112"/>
      <c r="D16" s="113"/>
      <c r="E16" s="113"/>
      <c r="F16" s="113"/>
      <c r="G16" s="114"/>
    </row>
    <row r="17" spans="3:14" ht="15" hidden="1" customHeight="1">
      <c r="C17" s="112"/>
      <c r="D17" s="113"/>
      <c r="E17" s="113"/>
      <c r="F17" s="113"/>
      <c r="G17" s="114"/>
    </row>
    <row r="18" spans="3:14" ht="15" hidden="1" customHeight="1">
      <c r="C18" s="112"/>
      <c r="D18" s="113"/>
      <c r="E18" s="113"/>
      <c r="F18" s="113"/>
      <c r="G18" s="114"/>
    </row>
    <row r="19" spans="3:14" ht="15" hidden="1" customHeight="1">
      <c r="C19" s="112"/>
      <c r="D19" s="113"/>
      <c r="E19" s="113"/>
      <c r="F19" s="113"/>
      <c r="G19" s="114"/>
    </row>
    <row r="20" spans="3:14" ht="15" hidden="1" customHeight="1">
      <c r="C20" s="112"/>
      <c r="D20" s="113"/>
      <c r="E20" s="113"/>
      <c r="F20" s="113"/>
      <c r="G20" s="114"/>
    </row>
    <row r="21" spans="3:14" ht="15" hidden="1" customHeight="1">
      <c r="C21" s="112"/>
      <c r="D21" s="113"/>
      <c r="E21" s="113"/>
      <c r="F21" s="113"/>
      <c r="G21" s="114"/>
    </row>
    <row r="22" spans="3:14" ht="15.75" thickBot="1">
      <c r="C22" s="115"/>
      <c r="D22" s="116"/>
      <c r="E22" s="116"/>
      <c r="F22" s="116"/>
      <c r="G22" s="117"/>
    </row>
    <row r="23" spans="3:14" ht="15.75" thickBot="1"/>
    <row r="24" spans="3:14" ht="25.5" customHeight="1" thickBot="1">
      <c r="C24" s="50" t="s">
        <v>10</v>
      </c>
      <c r="D24" s="106" t="s">
        <v>337</v>
      </c>
      <c r="E24" s="107"/>
      <c r="F24" s="107"/>
      <c r="G24" s="108"/>
    </row>
    <row r="25" spans="3:14" ht="15.75" customHeight="1" thickBot="1">
      <c r="C25" s="89" t="s">
        <v>1</v>
      </c>
      <c r="D25" s="75" t="s">
        <v>2</v>
      </c>
      <c r="E25" s="39" t="s">
        <v>3</v>
      </c>
      <c r="F25" s="39" t="s">
        <v>4</v>
      </c>
      <c r="G25" s="75" t="s">
        <v>289</v>
      </c>
      <c r="H25" s="91" t="s">
        <v>15</v>
      </c>
      <c r="I25" s="92"/>
      <c r="J25" s="92"/>
      <c r="K25" s="92"/>
      <c r="L25" s="92"/>
      <c r="M25" s="92"/>
      <c r="N25" s="92"/>
    </row>
    <row r="26" spans="3:14" ht="26.25" thickBot="1">
      <c r="C26" s="90"/>
      <c r="D26" s="76"/>
      <c r="E26" s="40" t="s">
        <v>290</v>
      </c>
      <c r="F26" s="40" t="s">
        <v>291</v>
      </c>
      <c r="G26" s="76"/>
      <c r="H26" s="118" t="s">
        <v>338</v>
      </c>
      <c r="I26" s="119"/>
      <c r="J26" s="119"/>
      <c r="K26" s="119"/>
      <c r="L26" s="119"/>
      <c r="M26" s="119"/>
      <c r="N26" s="120"/>
    </row>
    <row r="27" spans="3:14" ht="39" thickBot="1">
      <c r="C27" s="26" t="s">
        <v>332</v>
      </c>
      <c r="D27" s="27" t="s">
        <v>333</v>
      </c>
      <c r="E27" s="27">
        <v>0</v>
      </c>
      <c r="F27" s="27">
        <v>1</v>
      </c>
      <c r="G27" s="27">
        <v>1</v>
      </c>
      <c r="H27" s="121"/>
      <c r="I27" s="122"/>
      <c r="J27" s="122"/>
      <c r="K27" s="122"/>
      <c r="L27" s="122"/>
      <c r="M27" s="122"/>
      <c r="N27" s="123"/>
    </row>
    <row r="28" spans="3:14" ht="28.5" customHeight="1" thickBot="1">
      <c r="C28" s="35" t="s">
        <v>334</v>
      </c>
      <c r="D28" s="77" t="s">
        <v>335</v>
      </c>
      <c r="E28" s="78"/>
      <c r="F28" s="78"/>
      <c r="G28" s="79"/>
    </row>
    <row r="29" spans="3:14" ht="28.5" customHeight="1">
      <c r="C29" s="1"/>
      <c r="D29" s="2"/>
      <c r="E29" s="3"/>
      <c r="F29" s="3"/>
      <c r="G29" s="3"/>
    </row>
  </sheetData>
  <mergeCells count="13">
    <mergeCell ref="D28:G28"/>
    <mergeCell ref="H25:N25"/>
    <mergeCell ref="H26:N27"/>
    <mergeCell ref="D24:G24"/>
    <mergeCell ref="C25:C26"/>
    <mergeCell ref="C8:G22"/>
    <mergeCell ref="D25:D26"/>
    <mergeCell ref="G25:G26"/>
    <mergeCell ref="E2:M2"/>
    <mergeCell ref="E3:M3"/>
    <mergeCell ref="E4:M4"/>
    <mergeCell ref="D5:G5"/>
    <mergeCell ref="C7:G7"/>
  </mergeCells>
  <phoneticPr fontId="10" type="noConversion"/>
  <printOptions horizontalCentered="1"/>
  <pageMargins left="0" right="0" top="0" bottom="0" header="0.31496062992125984" footer="0.31496062992125984"/>
  <pageSetup paperSize="9" scale="95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ColWidth="9.140625" defaultRowHeight="15.75"/>
  <cols>
    <col min="1" max="2" width="9.140625" style="10" customWidth="1"/>
    <col min="3" max="3" width="29.7109375" style="10" bestFit="1" customWidth="1"/>
    <col min="4" max="16384" width="9.140625" style="10"/>
  </cols>
  <sheetData>
    <row r="2" spans="2:3">
      <c r="B2" s="10">
        <v>1</v>
      </c>
      <c r="C2" s="10" t="s">
        <v>183</v>
      </c>
    </row>
    <row r="3" spans="2:3">
      <c r="B3" s="10">
        <v>2</v>
      </c>
      <c r="C3" s="10" t="s">
        <v>102</v>
      </c>
    </row>
    <row r="4" spans="2:3">
      <c r="B4" s="10">
        <v>3</v>
      </c>
      <c r="C4" s="10" t="s">
        <v>103</v>
      </c>
    </row>
    <row r="5" spans="2:3">
      <c r="B5" s="10">
        <v>4</v>
      </c>
      <c r="C5" s="10" t="s">
        <v>184</v>
      </c>
    </row>
    <row r="6" spans="2:3">
      <c r="B6" s="10">
        <v>5</v>
      </c>
      <c r="C6" s="10" t="s">
        <v>185</v>
      </c>
    </row>
    <row r="7" spans="2:3">
      <c r="B7" s="10">
        <v>6</v>
      </c>
      <c r="C7" s="10" t="s">
        <v>104</v>
      </c>
    </row>
    <row r="8" spans="2:3">
      <c r="B8" s="10">
        <v>7</v>
      </c>
      <c r="C8" s="10" t="s">
        <v>105</v>
      </c>
    </row>
    <row r="9" spans="2:3">
      <c r="B9" s="10">
        <v>8</v>
      </c>
      <c r="C9" s="10" t="s">
        <v>106</v>
      </c>
    </row>
    <row r="10" spans="2:3">
      <c r="B10" s="10">
        <v>9</v>
      </c>
      <c r="C10" s="10" t="s">
        <v>107</v>
      </c>
    </row>
    <row r="11" spans="2:3">
      <c r="B11" s="10">
        <v>10</v>
      </c>
      <c r="C11" s="10" t="s">
        <v>108</v>
      </c>
    </row>
    <row r="12" spans="2:3">
      <c r="B12" s="10">
        <v>11</v>
      </c>
      <c r="C12" s="10" t="s">
        <v>186</v>
      </c>
    </row>
    <row r="13" spans="2:3">
      <c r="B13" s="10">
        <v>12</v>
      </c>
      <c r="C13" s="10" t="s">
        <v>187</v>
      </c>
    </row>
    <row r="14" spans="2:3">
      <c r="B14" s="10">
        <v>13</v>
      </c>
      <c r="C14" s="10" t="s">
        <v>188</v>
      </c>
    </row>
    <row r="15" spans="2:3">
      <c r="B15" s="10">
        <v>14</v>
      </c>
      <c r="C15" s="10" t="s">
        <v>189</v>
      </c>
    </row>
    <row r="16" spans="2:3">
      <c r="B16" s="10">
        <v>15</v>
      </c>
      <c r="C16" s="10" t="s">
        <v>109</v>
      </c>
    </row>
    <row r="17" spans="2:3">
      <c r="B17" s="10">
        <v>16</v>
      </c>
      <c r="C17" s="10" t="s">
        <v>191</v>
      </c>
    </row>
    <row r="18" spans="2:3">
      <c r="B18" s="10">
        <v>17</v>
      </c>
      <c r="C18" s="10" t="s">
        <v>244</v>
      </c>
    </row>
    <row r="19" spans="2:3">
      <c r="B19" s="10">
        <v>18</v>
      </c>
      <c r="C19" s="10" t="s">
        <v>192</v>
      </c>
    </row>
    <row r="20" spans="2:3">
      <c r="B20" s="10">
        <v>19</v>
      </c>
      <c r="C20" s="10" t="s">
        <v>190</v>
      </c>
    </row>
    <row r="21" spans="2:3">
      <c r="B21" s="10">
        <v>20</v>
      </c>
      <c r="C21" s="10" t="s">
        <v>110</v>
      </c>
    </row>
    <row r="22" spans="2:3">
      <c r="B22" s="10">
        <v>21</v>
      </c>
      <c r="C22" s="10" t="s">
        <v>111</v>
      </c>
    </row>
    <row r="23" spans="2:3">
      <c r="B23" s="10">
        <v>22</v>
      </c>
      <c r="C23" s="10" t="s">
        <v>112</v>
      </c>
    </row>
    <row r="24" spans="2:3">
      <c r="B24" s="10">
        <v>23</v>
      </c>
      <c r="C24" s="10" t="s">
        <v>113</v>
      </c>
    </row>
    <row r="25" spans="2:3">
      <c r="B25" s="10">
        <v>24</v>
      </c>
      <c r="C25" s="10" t="s">
        <v>114</v>
      </c>
    </row>
    <row r="26" spans="2:3">
      <c r="B26" s="10">
        <v>25</v>
      </c>
      <c r="C26" s="10" t="s">
        <v>115</v>
      </c>
    </row>
    <row r="27" spans="2:3">
      <c r="B27" s="10">
        <v>26</v>
      </c>
      <c r="C27" s="10" t="s">
        <v>116</v>
      </c>
    </row>
    <row r="28" spans="2:3">
      <c r="B28" s="10">
        <v>27</v>
      </c>
      <c r="C28" s="10" t="s">
        <v>117</v>
      </c>
    </row>
    <row r="29" spans="2:3">
      <c r="B29" s="10">
        <v>28</v>
      </c>
      <c r="C29" s="10" t="s">
        <v>235</v>
      </c>
    </row>
    <row r="30" spans="2:3">
      <c r="B30" s="10">
        <v>29</v>
      </c>
      <c r="C30" s="10" t="s">
        <v>172</v>
      </c>
    </row>
    <row r="31" spans="2:3">
      <c r="B31" s="10">
        <v>30</v>
      </c>
      <c r="C31" s="10" t="s">
        <v>173</v>
      </c>
    </row>
    <row r="32" spans="2:3">
      <c r="B32" s="10">
        <v>31</v>
      </c>
      <c r="C32" s="10" t="s">
        <v>174</v>
      </c>
    </row>
    <row r="33" spans="2:3">
      <c r="B33" s="10">
        <v>32</v>
      </c>
      <c r="C33" s="10" t="s">
        <v>176</v>
      </c>
    </row>
    <row r="34" spans="2:3">
      <c r="B34" s="10">
        <v>33</v>
      </c>
      <c r="C34" s="10" t="s">
        <v>175</v>
      </c>
    </row>
    <row r="35" spans="2:3">
      <c r="B35" s="10">
        <v>34</v>
      </c>
      <c r="C35" s="10" t="s">
        <v>177</v>
      </c>
    </row>
    <row r="36" spans="2:3">
      <c r="B36" s="10">
        <v>35</v>
      </c>
      <c r="C36" s="10" t="s">
        <v>236</v>
      </c>
    </row>
    <row r="37" spans="2:3">
      <c r="B37" s="10">
        <v>36</v>
      </c>
      <c r="C37" s="10" t="s">
        <v>217</v>
      </c>
    </row>
    <row r="38" spans="2:3">
      <c r="B38" s="10">
        <v>37</v>
      </c>
      <c r="C38" s="10" t="s">
        <v>178</v>
      </c>
    </row>
    <row r="39" spans="2:3">
      <c r="B39" s="10">
        <v>38</v>
      </c>
      <c r="C39" s="10" t="s">
        <v>218</v>
      </c>
    </row>
    <row r="40" spans="2:3">
      <c r="B40" s="10">
        <v>39</v>
      </c>
      <c r="C40" s="10" t="s">
        <v>125</v>
      </c>
    </row>
    <row r="41" spans="2:3">
      <c r="B41" s="10">
        <v>40</v>
      </c>
      <c r="C41" s="10" t="s">
        <v>126</v>
      </c>
    </row>
    <row r="42" spans="2:3">
      <c r="B42" s="10">
        <v>41</v>
      </c>
      <c r="C42" s="10" t="s">
        <v>127</v>
      </c>
    </row>
    <row r="43" spans="2:3">
      <c r="B43" s="10">
        <v>42</v>
      </c>
      <c r="C43" s="10" t="s">
        <v>122</v>
      </c>
    </row>
    <row r="44" spans="2:3">
      <c r="B44" s="10">
        <v>43</v>
      </c>
      <c r="C44" s="10" t="s">
        <v>123</v>
      </c>
    </row>
    <row r="45" spans="2:3">
      <c r="B45" s="10">
        <v>44</v>
      </c>
      <c r="C45" s="10" t="s">
        <v>124</v>
      </c>
    </row>
    <row r="46" spans="2:3">
      <c r="B46" s="10">
        <v>45</v>
      </c>
      <c r="C46" s="10" t="s">
        <v>219</v>
      </c>
    </row>
    <row r="47" spans="2:3">
      <c r="B47" s="10">
        <v>46</v>
      </c>
      <c r="C47" s="10" t="s">
        <v>179</v>
      </c>
    </row>
    <row r="48" spans="2:3">
      <c r="B48" s="10">
        <v>47</v>
      </c>
      <c r="C48" s="10" t="s">
        <v>180</v>
      </c>
    </row>
    <row r="49" spans="2:3">
      <c r="B49" s="10">
        <v>48</v>
      </c>
      <c r="C49" s="10" t="s">
        <v>220</v>
      </c>
    </row>
    <row r="50" spans="2:3">
      <c r="B50" s="10">
        <v>49</v>
      </c>
      <c r="C50" s="10" t="s">
        <v>181</v>
      </c>
    </row>
    <row r="51" spans="2:3">
      <c r="B51" s="10">
        <v>50</v>
      </c>
      <c r="C51" s="10" t="s">
        <v>237</v>
      </c>
    </row>
    <row r="52" spans="2:3">
      <c r="B52" s="10">
        <v>51</v>
      </c>
      <c r="C52" s="10" t="s">
        <v>243</v>
      </c>
    </row>
    <row r="53" spans="2:3">
      <c r="B53" s="10">
        <v>52</v>
      </c>
      <c r="C53" s="10" t="s">
        <v>128</v>
      </c>
    </row>
    <row r="54" spans="2:3">
      <c r="B54" s="10">
        <v>53</v>
      </c>
      <c r="C54" s="10" t="s">
        <v>194</v>
      </c>
    </row>
    <row r="55" spans="2:3">
      <c r="B55" s="10">
        <v>54</v>
      </c>
      <c r="C55" s="10" t="s">
        <v>195</v>
      </c>
    </row>
    <row r="56" spans="2:3">
      <c r="B56" s="10">
        <v>55</v>
      </c>
      <c r="C56" s="10" t="s">
        <v>232</v>
      </c>
    </row>
    <row r="57" spans="2:3">
      <c r="B57" s="10">
        <v>56</v>
      </c>
      <c r="C57" s="10" t="s">
        <v>196</v>
      </c>
    </row>
    <row r="58" spans="2:3">
      <c r="B58" s="10">
        <v>57</v>
      </c>
      <c r="C58" s="10" t="s">
        <v>197</v>
      </c>
    </row>
    <row r="59" spans="2:3">
      <c r="B59" s="10">
        <v>58</v>
      </c>
      <c r="C59" s="10" t="s">
        <v>129</v>
      </c>
    </row>
    <row r="60" spans="2:3">
      <c r="B60" s="10">
        <v>59</v>
      </c>
      <c r="C60" s="10" t="s">
        <v>130</v>
      </c>
    </row>
    <row r="61" spans="2:3">
      <c r="B61" s="10">
        <v>60</v>
      </c>
      <c r="C61" s="10" t="s">
        <v>131</v>
      </c>
    </row>
    <row r="62" spans="2:3">
      <c r="B62" s="10">
        <v>61</v>
      </c>
      <c r="C62" s="10" t="s">
        <v>198</v>
      </c>
    </row>
    <row r="63" spans="2:3">
      <c r="B63" s="10">
        <v>62</v>
      </c>
      <c r="C63" s="10" t="s">
        <v>199</v>
      </c>
    </row>
    <row r="64" spans="2:3">
      <c r="B64" s="10">
        <v>63</v>
      </c>
      <c r="C64" s="10" t="s">
        <v>133</v>
      </c>
    </row>
    <row r="65" spans="2:3">
      <c r="B65" s="10">
        <v>64</v>
      </c>
      <c r="C65" s="10" t="s">
        <v>132</v>
      </c>
    </row>
    <row r="66" spans="2:3">
      <c r="B66" s="10">
        <v>65</v>
      </c>
      <c r="C66" s="10" t="s">
        <v>223</v>
      </c>
    </row>
    <row r="67" spans="2:3">
      <c r="B67" s="10">
        <v>66</v>
      </c>
      <c r="C67" s="10" t="s">
        <v>224</v>
      </c>
    </row>
    <row r="68" spans="2:3">
      <c r="B68" s="10">
        <v>67</v>
      </c>
      <c r="C68" s="10" t="s">
        <v>134</v>
      </c>
    </row>
    <row r="69" spans="2:3">
      <c r="B69" s="10">
        <v>68</v>
      </c>
      <c r="C69" s="10" t="s">
        <v>225</v>
      </c>
    </row>
    <row r="70" spans="2:3">
      <c r="B70" s="10">
        <v>69</v>
      </c>
      <c r="C70" s="10" t="s">
        <v>200</v>
      </c>
    </row>
    <row r="71" spans="2:3">
      <c r="B71" s="10">
        <v>70</v>
      </c>
      <c r="C71" s="10" t="s">
        <v>136</v>
      </c>
    </row>
    <row r="72" spans="2:3">
      <c r="B72" s="10">
        <v>71</v>
      </c>
      <c r="C72" s="10" t="s">
        <v>135</v>
      </c>
    </row>
    <row r="73" spans="2:3">
      <c r="B73" s="10">
        <v>72</v>
      </c>
      <c r="C73" s="10" t="s">
        <v>137</v>
      </c>
    </row>
    <row r="74" spans="2:3">
      <c r="B74" s="10">
        <v>73</v>
      </c>
      <c r="C74" s="10" t="s">
        <v>182</v>
      </c>
    </row>
    <row r="75" spans="2:3">
      <c r="B75" s="10">
        <v>74</v>
      </c>
      <c r="C75" s="10" t="s">
        <v>138</v>
      </c>
    </row>
    <row r="76" spans="2:3">
      <c r="B76" s="10">
        <v>75</v>
      </c>
      <c r="C76" s="10" t="s">
        <v>226</v>
      </c>
    </row>
    <row r="77" spans="2:3">
      <c r="B77" s="10">
        <v>76</v>
      </c>
      <c r="C77" s="10" t="s">
        <v>227</v>
      </c>
    </row>
    <row r="78" spans="2:3">
      <c r="B78" s="10">
        <v>77</v>
      </c>
      <c r="C78" s="10" t="s">
        <v>139</v>
      </c>
    </row>
    <row r="79" spans="2:3">
      <c r="B79" s="10">
        <v>78</v>
      </c>
      <c r="C79" s="10" t="s">
        <v>140</v>
      </c>
    </row>
    <row r="80" spans="2:3">
      <c r="B80" s="10">
        <v>79</v>
      </c>
      <c r="C80" s="10" t="s">
        <v>141</v>
      </c>
    </row>
    <row r="81" spans="2:3">
      <c r="B81" s="10">
        <v>80</v>
      </c>
      <c r="C81" s="10" t="s">
        <v>142</v>
      </c>
    </row>
    <row r="82" spans="2:3">
      <c r="B82" s="10">
        <v>81</v>
      </c>
      <c r="C82" s="10" t="s">
        <v>143</v>
      </c>
    </row>
    <row r="83" spans="2:3">
      <c r="B83" s="10">
        <v>82</v>
      </c>
      <c r="C83" s="10" t="s">
        <v>201</v>
      </c>
    </row>
    <row r="84" spans="2:3">
      <c r="B84" s="10">
        <v>83</v>
      </c>
      <c r="C84" s="10" t="s">
        <v>144</v>
      </c>
    </row>
    <row r="85" spans="2:3">
      <c r="B85" s="10">
        <v>84</v>
      </c>
      <c r="C85" s="10" t="s">
        <v>145</v>
      </c>
    </row>
    <row r="86" spans="2:3">
      <c r="B86" s="10">
        <v>85</v>
      </c>
      <c r="C86" s="10" t="s">
        <v>146</v>
      </c>
    </row>
    <row r="87" spans="2:3">
      <c r="B87" s="10">
        <v>86</v>
      </c>
      <c r="C87" s="10" t="s">
        <v>147</v>
      </c>
    </row>
    <row r="88" spans="2:3">
      <c r="B88" s="10">
        <v>87</v>
      </c>
      <c r="C88" s="10" t="s">
        <v>148</v>
      </c>
    </row>
    <row r="89" spans="2:3">
      <c r="B89" s="10">
        <v>88</v>
      </c>
      <c r="C89" s="10" t="s">
        <v>228</v>
      </c>
    </row>
    <row r="90" spans="2:3">
      <c r="B90" s="10">
        <v>89</v>
      </c>
      <c r="C90" s="10" t="s">
        <v>149</v>
      </c>
    </row>
    <row r="91" spans="2:3">
      <c r="B91" s="10">
        <v>90</v>
      </c>
      <c r="C91" s="10" t="s">
        <v>202</v>
      </c>
    </row>
    <row r="92" spans="2:3">
      <c r="B92" s="10">
        <v>91</v>
      </c>
      <c r="C92" s="10" t="s">
        <v>203</v>
      </c>
    </row>
    <row r="93" spans="2:3">
      <c r="B93" s="10">
        <v>92</v>
      </c>
      <c r="C93" s="10" t="s">
        <v>204</v>
      </c>
    </row>
    <row r="94" spans="2:3">
      <c r="B94" s="10">
        <v>93</v>
      </c>
      <c r="C94" s="10" t="s">
        <v>229</v>
      </c>
    </row>
    <row r="95" spans="2:3">
      <c r="B95" s="10">
        <v>94</v>
      </c>
      <c r="C95" s="10" t="s">
        <v>238</v>
      </c>
    </row>
    <row r="96" spans="2:3">
      <c r="B96" s="10">
        <v>95</v>
      </c>
      <c r="C96" s="10" t="s">
        <v>206</v>
      </c>
    </row>
    <row r="97" spans="2:3">
      <c r="B97" s="10">
        <v>96</v>
      </c>
      <c r="C97" s="10" t="s">
        <v>150</v>
      </c>
    </row>
    <row r="98" spans="2:3">
      <c r="B98" s="10">
        <v>97</v>
      </c>
      <c r="C98" s="10" t="s">
        <v>205</v>
      </c>
    </row>
    <row r="99" spans="2:3">
      <c r="B99" s="10">
        <v>98</v>
      </c>
      <c r="C99" s="10" t="s">
        <v>239</v>
      </c>
    </row>
    <row r="100" spans="2:3">
      <c r="B100" s="10">
        <v>99</v>
      </c>
      <c r="C100" s="10" t="s">
        <v>151</v>
      </c>
    </row>
    <row r="101" spans="2:3">
      <c r="B101" s="10">
        <v>100</v>
      </c>
      <c r="C101" s="10" t="s">
        <v>245</v>
      </c>
    </row>
    <row r="102" spans="2:3">
      <c r="B102" s="10">
        <v>101</v>
      </c>
      <c r="C102" s="10" t="s">
        <v>207</v>
      </c>
    </row>
    <row r="103" spans="2:3">
      <c r="B103" s="10">
        <v>102</v>
      </c>
      <c r="C103" s="10" t="s">
        <v>152</v>
      </c>
    </row>
    <row r="104" spans="2:3">
      <c r="B104" s="10">
        <v>103</v>
      </c>
      <c r="C104" s="10" t="s">
        <v>208</v>
      </c>
    </row>
    <row r="105" spans="2:3">
      <c r="B105" s="10">
        <v>104</v>
      </c>
      <c r="C105" s="10" t="s">
        <v>230</v>
      </c>
    </row>
    <row r="106" spans="2:3">
      <c r="B106" s="10">
        <v>105</v>
      </c>
      <c r="C106" s="10" t="s">
        <v>153</v>
      </c>
    </row>
    <row r="107" spans="2:3">
      <c r="B107" s="10">
        <v>106</v>
      </c>
      <c r="C107" s="10" t="s">
        <v>154</v>
      </c>
    </row>
    <row r="108" spans="2:3">
      <c r="B108" s="10">
        <v>107</v>
      </c>
      <c r="C108" s="10" t="s">
        <v>155</v>
      </c>
    </row>
    <row r="109" spans="2:3">
      <c r="B109" s="10">
        <v>108</v>
      </c>
      <c r="C109" s="10" t="s">
        <v>156</v>
      </c>
    </row>
    <row r="110" spans="2:3">
      <c r="B110" s="10">
        <v>109</v>
      </c>
      <c r="C110" s="10" t="s">
        <v>157</v>
      </c>
    </row>
    <row r="111" spans="2:3">
      <c r="B111" s="10">
        <v>110</v>
      </c>
      <c r="C111" s="10" t="s">
        <v>160</v>
      </c>
    </row>
    <row r="112" spans="2:3">
      <c r="B112" s="10">
        <v>111</v>
      </c>
      <c r="C112" s="10" t="s">
        <v>158</v>
      </c>
    </row>
    <row r="113" spans="2:3">
      <c r="B113" s="10">
        <v>112</v>
      </c>
      <c r="C113" s="10" t="s">
        <v>159</v>
      </c>
    </row>
    <row r="114" spans="2:3">
      <c r="B114" s="10">
        <v>113</v>
      </c>
      <c r="C114" s="10" t="s">
        <v>161</v>
      </c>
    </row>
    <row r="115" spans="2:3">
      <c r="B115" s="10">
        <v>114</v>
      </c>
      <c r="C115" s="10" t="s">
        <v>209</v>
      </c>
    </row>
    <row r="116" spans="2:3">
      <c r="B116" s="10">
        <v>115</v>
      </c>
      <c r="C116" s="10" t="s">
        <v>165</v>
      </c>
    </row>
    <row r="117" spans="2:3">
      <c r="B117" s="10">
        <v>116</v>
      </c>
      <c r="C117" s="10" t="s">
        <v>166</v>
      </c>
    </row>
    <row r="118" spans="2:3">
      <c r="B118" s="10">
        <v>117</v>
      </c>
      <c r="C118" s="10" t="s">
        <v>211</v>
      </c>
    </row>
    <row r="119" spans="2:3">
      <c r="B119" s="10">
        <v>118</v>
      </c>
      <c r="C119" s="10" t="s">
        <v>210</v>
      </c>
    </row>
    <row r="120" spans="2:3">
      <c r="B120" s="10">
        <v>119</v>
      </c>
      <c r="C120" s="10" t="s">
        <v>162</v>
      </c>
    </row>
    <row r="121" spans="2:3">
      <c r="B121" s="10">
        <v>120</v>
      </c>
      <c r="C121" s="10" t="s">
        <v>231</v>
      </c>
    </row>
    <row r="122" spans="2:3">
      <c r="B122" s="10">
        <v>121</v>
      </c>
      <c r="C122" s="10" t="s">
        <v>246</v>
      </c>
    </row>
    <row r="123" spans="2:3">
      <c r="B123" s="10">
        <v>122</v>
      </c>
      <c r="C123" s="10" t="s">
        <v>163</v>
      </c>
    </row>
    <row r="124" spans="2:3">
      <c r="B124" s="10">
        <v>123</v>
      </c>
      <c r="C124" s="10" t="s">
        <v>240</v>
      </c>
    </row>
    <row r="125" spans="2:3">
      <c r="B125" s="10">
        <v>124</v>
      </c>
      <c r="C125" s="10" t="s">
        <v>212</v>
      </c>
    </row>
    <row r="126" spans="2:3">
      <c r="B126" s="10">
        <v>125</v>
      </c>
      <c r="C126" s="10" t="s">
        <v>241</v>
      </c>
    </row>
    <row r="127" spans="2:3">
      <c r="B127" s="10">
        <v>126</v>
      </c>
      <c r="C127" s="10" t="s">
        <v>221</v>
      </c>
    </row>
    <row r="128" spans="2:3">
      <c r="B128" s="10">
        <v>127</v>
      </c>
      <c r="C128" s="10" t="s">
        <v>213</v>
      </c>
    </row>
    <row r="129" spans="2:3">
      <c r="B129" s="10">
        <v>128</v>
      </c>
      <c r="C129" s="10" t="s">
        <v>242</v>
      </c>
    </row>
    <row r="130" spans="2:3">
      <c r="B130" s="10">
        <v>129</v>
      </c>
      <c r="C130" s="10" t="s">
        <v>164</v>
      </c>
    </row>
    <row r="131" spans="2:3">
      <c r="B131" s="10">
        <v>130</v>
      </c>
      <c r="C131" s="10" t="s">
        <v>215</v>
      </c>
    </row>
    <row r="132" spans="2:3">
      <c r="B132" s="10">
        <v>131</v>
      </c>
      <c r="C132" s="10" t="s">
        <v>216</v>
      </c>
    </row>
    <row r="133" spans="2:3">
      <c r="B133" s="10">
        <v>132</v>
      </c>
      <c r="C133" s="10" t="s">
        <v>167</v>
      </c>
    </row>
    <row r="134" spans="2:3">
      <c r="B134" s="10">
        <v>133</v>
      </c>
      <c r="C134" s="10" t="s">
        <v>168</v>
      </c>
    </row>
    <row r="135" spans="2:3">
      <c r="B135" s="10">
        <v>134</v>
      </c>
      <c r="C135" s="10" t="s">
        <v>169</v>
      </c>
    </row>
    <row r="136" spans="2:3">
      <c r="B136" s="10">
        <v>135</v>
      </c>
      <c r="C136" s="10" t="s">
        <v>170</v>
      </c>
    </row>
    <row r="137" spans="2:3">
      <c r="B137" s="10">
        <v>136</v>
      </c>
      <c r="C137" s="10" t="s">
        <v>119</v>
      </c>
    </row>
    <row r="138" spans="2:3">
      <c r="B138" s="10">
        <v>137</v>
      </c>
      <c r="C138" s="10" t="s">
        <v>120</v>
      </c>
    </row>
    <row r="139" spans="2:3">
      <c r="B139" s="10">
        <v>138</v>
      </c>
      <c r="C139" s="10" t="s">
        <v>171</v>
      </c>
    </row>
    <row r="140" spans="2:3">
      <c r="B140" s="10">
        <v>139</v>
      </c>
      <c r="C140" s="10" t="s">
        <v>234</v>
      </c>
    </row>
    <row r="141" spans="2:3">
      <c r="B141" s="10">
        <v>140</v>
      </c>
      <c r="C141" s="10" t="s">
        <v>118</v>
      </c>
    </row>
    <row r="142" spans="2:3">
      <c r="B142" s="10">
        <v>141</v>
      </c>
      <c r="C142" s="10" t="s">
        <v>121</v>
      </c>
    </row>
    <row r="143" spans="2:3">
      <c r="B143" s="10">
        <v>142</v>
      </c>
      <c r="C143" s="10" t="s">
        <v>222</v>
      </c>
    </row>
    <row r="144" spans="2:3">
      <c r="B144" s="10">
        <v>143</v>
      </c>
      <c r="C144" s="10" t="s">
        <v>193</v>
      </c>
    </row>
    <row r="145" spans="2:3">
      <c r="B145" s="10">
        <v>144</v>
      </c>
      <c r="C145" s="10" t="s">
        <v>233</v>
      </c>
    </row>
    <row r="146" spans="2:3">
      <c r="B146" s="10">
        <v>145</v>
      </c>
      <c r="C146" s="10" t="s">
        <v>214</v>
      </c>
    </row>
  </sheetData>
  <autoFilter ref="C1:C146">
    <sortState ref="C2:C146">
      <sortCondition ref="C1:C146"/>
    </sortState>
  </autoFilter>
  <phoneticPr fontId="1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G15" sqref="G15"/>
    </sheetView>
  </sheetViews>
  <sheetFormatPr defaultColWidth="9.140625" defaultRowHeight="15"/>
  <cols>
    <col min="1" max="1" width="32.7109375" style="13" bestFit="1" customWidth="1"/>
    <col min="2" max="16384" width="9.140625" style="13"/>
  </cols>
  <sheetData>
    <row r="1" spans="1:2">
      <c r="A1" s="11" t="s">
        <v>183</v>
      </c>
      <c r="B1" s="12">
        <v>201</v>
      </c>
    </row>
    <row r="2" spans="1:2">
      <c r="A2" s="11" t="s">
        <v>102</v>
      </c>
      <c r="B2" s="12">
        <v>1</v>
      </c>
    </row>
    <row r="3" spans="1:2">
      <c r="A3" s="11" t="s">
        <v>103</v>
      </c>
      <c r="B3" s="12">
        <v>2</v>
      </c>
    </row>
    <row r="4" spans="1:2">
      <c r="A4" s="11" t="s">
        <v>184</v>
      </c>
      <c r="B4" s="12">
        <v>202</v>
      </c>
    </row>
    <row r="5" spans="1:2">
      <c r="A5" s="11" t="s">
        <v>185</v>
      </c>
      <c r="B5" s="12">
        <v>203</v>
      </c>
    </row>
    <row r="6" spans="1:2">
      <c r="A6" s="11" t="s">
        <v>104</v>
      </c>
      <c r="B6" s="12">
        <v>3</v>
      </c>
    </row>
    <row r="7" spans="1:2">
      <c r="A7" s="11" t="s">
        <v>105</v>
      </c>
      <c r="B7" s="12">
        <v>4</v>
      </c>
    </row>
    <row r="8" spans="1:2">
      <c r="A8" s="11" t="s">
        <v>106</v>
      </c>
      <c r="B8" s="12">
        <v>6</v>
      </c>
    </row>
    <row r="9" spans="1:2">
      <c r="A9" s="11" t="s">
        <v>107</v>
      </c>
      <c r="B9" s="12">
        <v>7</v>
      </c>
    </row>
    <row r="10" spans="1:2">
      <c r="A10" s="11" t="s">
        <v>108</v>
      </c>
      <c r="B10" s="12">
        <v>8</v>
      </c>
    </row>
    <row r="11" spans="1:2">
      <c r="A11" s="11" t="s">
        <v>186</v>
      </c>
      <c r="B11" s="12">
        <v>204</v>
      </c>
    </row>
    <row r="12" spans="1:2">
      <c r="A12" s="11" t="s">
        <v>187</v>
      </c>
      <c r="B12" s="12">
        <v>205</v>
      </c>
    </row>
    <row r="13" spans="1:2">
      <c r="A13" s="11" t="s">
        <v>188</v>
      </c>
      <c r="B13" s="12">
        <v>206</v>
      </c>
    </row>
    <row r="14" spans="1:2">
      <c r="A14" s="11" t="s">
        <v>189</v>
      </c>
      <c r="B14" s="12">
        <v>207</v>
      </c>
    </row>
    <row r="15" spans="1:2">
      <c r="A15" s="11" t="s">
        <v>109</v>
      </c>
      <c r="B15" s="12">
        <v>9</v>
      </c>
    </row>
    <row r="16" spans="1:2">
      <c r="A16" s="11" t="s">
        <v>191</v>
      </c>
      <c r="B16" s="12">
        <v>209</v>
      </c>
    </row>
    <row r="17" spans="1:2">
      <c r="A17" s="15" t="s">
        <v>244</v>
      </c>
      <c r="B17" s="16">
        <v>500</v>
      </c>
    </row>
    <row r="18" spans="1:2">
      <c r="A18" s="11" t="s">
        <v>192</v>
      </c>
      <c r="B18" s="12">
        <v>210</v>
      </c>
    </row>
    <row r="19" spans="1:2">
      <c r="A19" s="11" t="s">
        <v>190</v>
      </c>
      <c r="B19" s="12">
        <v>208</v>
      </c>
    </row>
    <row r="20" spans="1:2">
      <c r="A20" s="11" t="s">
        <v>110</v>
      </c>
      <c r="B20" s="12">
        <v>23</v>
      </c>
    </row>
    <row r="21" spans="1:2">
      <c r="A21" s="11" t="s">
        <v>111</v>
      </c>
      <c r="B21" s="12">
        <v>24</v>
      </c>
    </row>
    <row r="22" spans="1:2">
      <c r="A22" s="11" t="s">
        <v>112</v>
      </c>
      <c r="B22" s="12">
        <v>25</v>
      </c>
    </row>
    <row r="23" spans="1:2">
      <c r="A23" s="11" t="s">
        <v>113</v>
      </c>
      <c r="B23" s="12">
        <v>26</v>
      </c>
    </row>
    <row r="24" spans="1:2">
      <c r="A24" s="11" t="s">
        <v>114</v>
      </c>
      <c r="B24" s="12">
        <v>27</v>
      </c>
    </row>
    <row r="25" spans="1:2">
      <c r="A25" s="11" t="s">
        <v>115</v>
      </c>
      <c r="B25" s="12">
        <v>28</v>
      </c>
    </row>
    <row r="26" spans="1:2">
      <c r="A26" s="11" t="s">
        <v>116</v>
      </c>
      <c r="B26" s="12">
        <v>29</v>
      </c>
    </row>
    <row r="27" spans="1:2">
      <c r="A27" s="11" t="s">
        <v>117</v>
      </c>
      <c r="B27" s="12">
        <v>30</v>
      </c>
    </row>
    <row r="28" spans="1:2">
      <c r="A28" s="11" t="s">
        <v>235</v>
      </c>
      <c r="B28" s="12">
        <v>107</v>
      </c>
    </row>
    <row r="29" spans="1:2">
      <c r="A29" s="11" t="s">
        <v>172</v>
      </c>
      <c r="B29" s="12">
        <v>108</v>
      </c>
    </row>
    <row r="30" spans="1:2">
      <c r="A30" s="11" t="s">
        <v>173</v>
      </c>
      <c r="B30" s="12">
        <v>109</v>
      </c>
    </row>
    <row r="31" spans="1:2">
      <c r="A31" s="11" t="s">
        <v>174</v>
      </c>
      <c r="B31" s="12">
        <v>110</v>
      </c>
    </row>
    <row r="32" spans="1:2">
      <c r="A32" s="11" t="s">
        <v>176</v>
      </c>
      <c r="B32" s="12">
        <v>112</v>
      </c>
    </row>
    <row r="33" spans="1:2">
      <c r="A33" s="11" t="s">
        <v>175</v>
      </c>
      <c r="B33" s="12">
        <v>111</v>
      </c>
    </row>
    <row r="34" spans="1:2">
      <c r="A34" s="11" t="s">
        <v>177</v>
      </c>
      <c r="B34" s="12">
        <v>113</v>
      </c>
    </row>
    <row r="35" spans="1:2">
      <c r="A35" s="11" t="s">
        <v>236</v>
      </c>
      <c r="B35" s="12">
        <v>114</v>
      </c>
    </row>
    <row r="36" spans="1:2">
      <c r="A36" s="11" t="s">
        <v>217</v>
      </c>
      <c r="B36" s="12">
        <v>240</v>
      </c>
    </row>
    <row r="37" spans="1:2">
      <c r="A37" s="11" t="s">
        <v>178</v>
      </c>
      <c r="B37" s="12">
        <v>115</v>
      </c>
    </row>
    <row r="38" spans="1:2">
      <c r="A38" s="11" t="s">
        <v>218</v>
      </c>
      <c r="B38" s="12">
        <v>241</v>
      </c>
    </row>
    <row r="39" spans="1:2">
      <c r="A39" s="11" t="s">
        <v>125</v>
      </c>
      <c r="B39" s="12">
        <v>39</v>
      </c>
    </row>
    <row r="40" spans="1:2">
      <c r="A40" s="11" t="s">
        <v>126</v>
      </c>
      <c r="B40" s="12">
        <v>40</v>
      </c>
    </row>
    <row r="41" spans="1:2">
      <c r="A41" s="11" t="s">
        <v>127</v>
      </c>
      <c r="B41" s="12">
        <v>41</v>
      </c>
    </row>
    <row r="42" spans="1:2">
      <c r="A42" s="11" t="s">
        <v>122</v>
      </c>
      <c r="B42" s="12">
        <v>36</v>
      </c>
    </row>
    <row r="43" spans="1:2">
      <c r="A43" s="11" t="s">
        <v>123</v>
      </c>
      <c r="B43" s="12">
        <v>37</v>
      </c>
    </row>
    <row r="44" spans="1:2">
      <c r="A44" s="11" t="s">
        <v>124</v>
      </c>
      <c r="B44" s="12">
        <v>38</v>
      </c>
    </row>
    <row r="45" spans="1:2">
      <c r="A45" s="11" t="s">
        <v>219</v>
      </c>
      <c r="B45" s="12">
        <v>243</v>
      </c>
    </row>
    <row r="46" spans="1:2">
      <c r="A46" s="11" t="s">
        <v>179</v>
      </c>
      <c r="B46" s="12">
        <v>117</v>
      </c>
    </row>
    <row r="47" spans="1:2">
      <c r="A47" s="11" t="s">
        <v>180</v>
      </c>
      <c r="B47" s="12">
        <v>118</v>
      </c>
    </row>
    <row r="48" spans="1:2">
      <c r="A48" s="11" t="s">
        <v>220</v>
      </c>
      <c r="B48" s="12">
        <v>244</v>
      </c>
    </row>
    <row r="49" spans="1:2">
      <c r="A49" s="11" t="s">
        <v>181</v>
      </c>
      <c r="B49" s="12">
        <v>119</v>
      </c>
    </row>
    <row r="50" spans="1:2">
      <c r="A50" s="11" t="s">
        <v>237</v>
      </c>
      <c r="B50" s="12">
        <v>116</v>
      </c>
    </row>
    <row r="51" spans="1:2">
      <c r="A51" s="11" t="s">
        <v>243</v>
      </c>
      <c r="B51" s="12">
        <v>242</v>
      </c>
    </row>
    <row r="52" spans="1:2">
      <c r="A52" s="11" t="s">
        <v>128</v>
      </c>
      <c r="B52" s="12">
        <v>42</v>
      </c>
    </row>
    <row r="53" spans="1:2">
      <c r="A53" s="11" t="s">
        <v>194</v>
      </c>
      <c r="B53" s="12">
        <v>212</v>
      </c>
    </row>
    <row r="54" spans="1:2">
      <c r="A54" s="11" t="s">
        <v>195</v>
      </c>
      <c r="B54" s="12">
        <v>213</v>
      </c>
    </row>
    <row r="55" spans="1:2">
      <c r="A55" s="11" t="s">
        <v>232</v>
      </c>
      <c r="B55" s="12">
        <v>96</v>
      </c>
    </row>
    <row r="56" spans="1:2">
      <c r="A56" s="11" t="s">
        <v>196</v>
      </c>
      <c r="B56" s="12">
        <v>214</v>
      </c>
    </row>
    <row r="57" spans="1:2">
      <c r="A57" s="11" t="s">
        <v>197</v>
      </c>
      <c r="B57" s="12">
        <v>215</v>
      </c>
    </row>
    <row r="58" spans="1:2">
      <c r="A58" s="11" t="s">
        <v>129</v>
      </c>
      <c r="B58" s="12">
        <v>43</v>
      </c>
    </row>
    <row r="59" spans="1:2">
      <c r="A59" s="11" t="s">
        <v>130</v>
      </c>
      <c r="B59" s="12">
        <v>44</v>
      </c>
    </row>
    <row r="60" spans="1:2">
      <c r="A60" s="11" t="s">
        <v>131</v>
      </c>
      <c r="B60" s="12">
        <v>45</v>
      </c>
    </row>
    <row r="61" spans="1:2">
      <c r="A61" s="11" t="s">
        <v>198</v>
      </c>
      <c r="B61" s="12">
        <v>216</v>
      </c>
    </row>
    <row r="62" spans="1:2">
      <c r="A62" s="11" t="s">
        <v>199</v>
      </c>
      <c r="B62" s="12">
        <v>217</v>
      </c>
    </row>
    <row r="63" spans="1:2">
      <c r="A63" s="11" t="s">
        <v>133</v>
      </c>
      <c r="B63" s="12">
        <v>48</v>
      </c>
    </row>
    <row r="64" spans="1:2">
      <c r="A64" s="11" t="s">
        <v>132</v>
      </c>
      <c r="B64" s="12">
        <v>46</v>
      </c>
    </row>
    <row r="65" spans="1:2">
      <c r="A65" s="11" t="s">
        <v>223</v>
      </c>
      <c r="B65" s="12">
        <v>49</v>
      </c>
    </row>
    <row r="66" spans="1:2">
      <c r="A66" s="11" t="s">
        <v>224</v>
      </c>
      <c r="B66" s="12">
        <v>50</v>
      </c>
    </row>
    <row r="67" spans="1:2">
      <c r="A67" s="11" t="s">
        <v>134</v>
      </c>
      <c r="B67" s="12">
        <v>51</v>
      </c>
    </row>
    <row r="68" spans="1:2">
      <c r="A68" s="11" t="s">
        <v>225</v>
      </c>
      <c r="B68" s="12">
        <v>52</v>
      </c>
    </row>
    <row r="69" spans="1:2">
      <c r="A69" s="11" t="s">
        <v>200</v>
      </c>
      <c r="B69" s="12">
        <v>218</v>
      </c>
    </row>
    <row r="70" spans="1:2">
      <c r="A70" s="11" t="s">
        <v>136</v>
      </c>
      <c r="B70" s="12">
        <v>54</v>
      </c>
    </row>
    <row r="71" spans="1:2">
      <c r="A71" s="11" t="s">
        <v>135</v>
      </c>
      <c r="B71" s="12">
        <v>53</v>
      </c>
    </row>
    <row r="72" spans="1:2">
      <c r="A72" s="11" t="s">
        <v>137</v>
      </c>
      <c r="B72" s="12">
        <v>55</v>
      </c>
    </row>
    <row r="73" spans="1:2">
      <c r="A73" s="11" t="s">
        <v>182</v>
      </c>
      <c r="B73" s="12">
        <v>121</v>
      </c>
    </row>
    <row r="74" spans="1:2">
      <c r="A74" s="11" t="s">
        <v>138</v>
      </c>
      <c r="B74" s="12">
        <v>57</v>
      </c>
    </row>
    <row r="75" spans="1:2">
      <c r="A75" s="11" t="s">
        <v>226</v>
      </c>
      <c r="B75" s="12">
        <v>58</v>
      </c>
    </row>
    <row r="76" spans="1:2">
      <c r="A76" s="11" t="s">
        <v>227</v>
      </c>
      <c r="B76" s="12">
        <v>59</v>
      </c>
    </row>
    <row r="77" spans="1:2">
      <c r="A77" s="11" t="s">
        <v>139</v>
      </c>
      <c r="B77" s="12">
        <v>60</v>
      </c>
    </row>
    <row r="78" spans="1:2">
      <c r="A78" s="11" t="s">
        <v>140</v>
      </c>
      <c r="B78" s="12">
        <v>61</v>
      </c>
    </row>
    <row r="79" spans="1:2">
      <c r="A79" s="11" t="s">
        <v>141</v>
      </c>
      <c r="B79" s="12">
        <v>62</v>
      </c>
    </row>
    <row r="80" spans="1:2">
      <c r="A80" s="11" t="s">
        <v>142</v>
      </c>
      <c r="B80" s="12">
        <v>63</v>
      </c>
    </row>
    <row r="81" spans="1:2">
      <c r="A81" s="11" t="s">
        <v>143</v>
      </c>
      <c r="B81" s="12">
        <v>65</v>
      </c>
    </row>
    <row r="82" spans="1:2">
      <c r="A82" s="11" t="s">
        <v>201</v>
      </c>
      <c r="B82" s="12">
        <v>219</v>
      </c>
    </row>
    <row r="83" spans="1:2">
      <c r="A83" s="11" t="s">
        <v>144</v>
      </c>
      <c r="B83" s="12">
        <v>66</v>
      </c>
    </row>
    <row r="84" spans="1:2">
      <c r="A84" s="11" t="s">
        <v>145</v>
      </c>
      <c r="B84" s="12">
        <v>67</v>
      </c>
    </row>
    <row r="85" spans="1:2">
      <c r="A85" s="11" t="s">
        <v>146</v>
      </c>
      <c r="B85" s="12">
        <v>68</v>
      </c>
    </row>
    <row r="86" spans="1:2">
      <c r="A86" s="11" t="s">
        <v>147</v>
      </c>
      <c r="B86" s="12">
        <v>69</v>
      </c>
    </row>
    <row r="87" spans="1:2">
      <c r="A87" s="11" t="s">
        <v>148</v>
      </c>
      <c r="B87" s="12">
        <v>72</v>
      </c>
    </row>
    <row r="88" spans="1:2">
      <c r="A88" s="11" t="s">
        <v>228</v>
      </c>
      <c r="B88" s="12">
        <v>73</v>
      </c>
    </row>
    <row r="89" spans="1:2">
      <c r="A89" s="11" t="s">
        <v>149</v>
      </c>
      <c r="B89" s="12">
        <v>74</v>
      </c>
    </row>
    <row r="90" spans="1:2">
      <c r="A90" s="11" t="s">
        <v>202</v>
      </c>
      <c r="B90" s="12">
        <v>220</v>
      </c>
    </row>
    <row r="91" spans="1:2">
      <c r="A91" s="11" t="s">
        <v>203</v>
      </c>
      <c r="B91" s="12">
        <v>221</v>
      </c>
    </row>
    <row r="92" spans="1:2">
      <c r="A92" s="11" t="s">
        <v>204</v>
      </c>
      <c r="B92" s="12">
        <v>222</v>
      </c>
    </row>
    <row r="93" spans="1:2">
      <c r="A93" s="11" t="s">
        <v>229</v>
      </c>
      <c r="B93" s="12">
        <v>75</v>
      </c>
    </row>
    <row r="94" spans="1:2">
      <c r="A94" s="11" t="s">
        <v>238</v>
      </c>
      <c r="B94" s="12">
        <v>223</v>
      </c>
    </row>
    <row r="95" spans="1:2">
      <c r="A95" s="11" t="s">
        <v>206</v>
      </c>
      <c r="B95" s="12">
        <v>225</v>
      </c>
    </row>
    <row r="96" spans="1:2">
      <c r="A96" s="11" t="s">
        <v>150</v>
      </c>
      <c r="B96" s="12">
        <v>76</v>
      </c>
    </row>
    <row r="97" spans="1:2">
      <c r="A97" s="11" t="s">
        <v>205</v>
      </c>
      <c r="B97" s="12">
        <v>224</v>
      </c>
    </row>
    <row r="98" spans="1:2">
      <c r="A98" s="11" t="s">
        <v>239</v>
      </c>
      <c r="B98" s="12">
        <v>226</v>
      </c>
    </row>
    <row r="99" spans="1:2">
      <c r="A99" s="11" t="s">
        <v>151</v>
      </c>
      <c r="B99" s="12">
        <v>77</v>
      </c>
    </row>
    <row r="100" spans="1:2">
      <c r="A100" s="11" t="s">
        <v>245</v>
      </c>
      <c r="B100" s="12">
        <v>78</v>
      </c>
    </row>
    <row r="101" spans="1:2">
      <c r="A101" s="11" t="s">
        <v>207</v>
      </c>
      <c r="B101" s="12">
        <v>227</v>
      </c>
    </row>
    <row r="102" spans="1:2">
      <c r="A102" s="11" t="s">
        <v>152</v>
      </c>
      <c r="B102" s="12">
        <v>79</v>
      </c>
    </row>
    <row r="103" spans="1:2">
      <c r="A103" s="11" t="s">
        <v>208</v>
      </c>
      <c r="B103" s="12">
        <v>228</v>
      </c>
    </row>
    <row r="104" spans="1:2">
      <c r="A104" s="11" t="s">
        <v>230</v>
      </c>
      <c r="B104" s="12">
        <v>80</v>
      </c>
    </row>
    <row r="105" spans="1:2">
      <c r="A105" s="11" t="s">
        <v>153</v>
      </c>
      <c r="B105" s="12">
        <v>81</v>
      </c>
    </row>
    <row r="106" spans="1:2">
      <c r="A106" s="11" t="s">
        <v>154</v>
      </c>
      <c r="B106" s="12">
        <v>82</v>
      </c>
    </row>
    <row r="107" spans="1:2">
      <c r="A107" s="11" t="s">
        <v>155</v>
      </c>
      <c r="B107" s="12">
        <v>83</v>
      </c>
    </row>
    <row r="108" spans="1:2">
      <c r="A108" s="11" t="s">
        <v>156</v>
      </c>
      <c r="B108" s="12">
        <v>84</v>
      </c>
    </row>
    <row r="109" spans="1:2">
      <c r="A109" s="11" t="s">
        <v>157</v>
      </c>
      <c r="B109" s="12">
        <v>85</v>
      </c>
    </row>
    <row r="110" spans="1:2">
      <c r="A110" s="11" t="s">
        <v>160</v>
      </c>
      <c r="B110" s="12">
        <v>88</v>
      </c>
    </row>
    <row r="111" spans="1:2">
      <c r="A111" s="11" t="s">
        <v>158</v>
      </c>
      <c r="B111" s="12">
        <v>86</v>
      </c>
    </row>
    <row r="112" spans="1:2">
      <c r="A112" s="11" t="s">
        <v>159</v>
      </c>
      <c r="B112" s="12">
        <v>87</v>
      </c>
    </row>
    <row r="113" spans="1:2">
      <c r="A113" s="11" t="s">
        <v>161</v>
      </c>
      <c r="B113" s="12">
        <v>89</v>
      </c>
    </row>
    <row r="114" spans="1:2">
      <c r="A114" s="11" t="s">
        <v>209</v>
      </c>
      <c r="B114" s="12">
        <v>229</v>
      </c>
    </row>
    <row r="115" spans="1:2">
      <c r="A115" s="11" t="s">
        <v>165</v>
      </c>
      <c r="B115" s="12">
        <v>97</v>
      </c>
    </row>
    <row r="116" spans="1:2">
      <c r="A116" s="11" t="s">
        <v>166</v>
      </c>
      <c r="B116" s="12">
        <v>98</v>
      </c>
    </row>
    <row r="117" spans="1:2">
      <c r="A117" s="11" t="s">
        <v>211</v>
      </c>
      <c r="B117" s="12">
        <v>231</v>
      </c>
    </row>
    <row r="118" spans="1:2">
      <c r="A118" s="11" t="s">
        <v>210</v>
      </c>
      <c r="B118" s="12">
        <v>230</v>
      </c>
    </row>
    <row r="119" spans="1:2">
      <c r="A119" s="11" t="s">
        <v>162</v>
      </c>
      <c r="B119" s="12">
        <v>91</v>
      </c>
    </row>
    <row r="120" spans="1:2">
      <c r="A120" s="11" t="s">
        <v>231</v>
      </c>
      <c r="B120" s="12">
        <v>92</v>
      </c>
    </row>
    <row r="121" spans="1:2">
      <c r="A121" s="11" t="s">
        <v>246</v>
      </c>
      <c r="B121" s="12">
        <v>93</v>
      </c>
    </row>
    <row r="122" spans="1:2">
      <c r="A122" s="11" t="s">
        <v>163</v>
      </c>
      <c r="B122" s="12">
        <v>94</v>
      </c>
    </row>
    <row r="123" spans="1:2">
      <c r="A123" s="11" t="s">
        <v>240</v>
      </c>
      <c r="B123" s="12">
        <v>232</v>
      </c>
    </row>
    <row r="124" spans="1:2">
      <c r="A124" s="11" t="s">
        <v>212</v>
      </c>
      <c r="B124" s="12">
        <v>233</v>
      </c>
    </row>
    <row r="125" spans="1:2">
      <c r="A125" s="11" t="s">
        <v>241</v>
      </c>
      <c r="B125" s="12">
        <v>234</v>
      </c>
    </row>
    <row r="126" spans="1:2">
      <c r="A126" s="14" t="s">
        <v>221</v>
      </c>
      <c r="B126" s="12">
        <v>250</v>
      </c>
    </row>
    <row r="127" spans="1:2">
      <c r="A127" s="11" t="s">
        <v>213</v>
      </c>
      <c r="B127" s="12">
        <v>235</v>
      </c>
    </row>
    <row r="128" spans="1:2">
      <c r="A128" s="11" t="s">
        <v>242</v>
      </c>
      <c r="B128" s="12">
        <v>236</v>
      </c>
    </row>
    <row r="129" spans="1:2">
      <c r="A129" s="11" t="s">
        <v>164</v>
      </c>
      <c r="B129" s="12">
        <v>95</v>
      </c>
    </row>
    <row r="130" spans="1:2">
      <c r="A130" s="11" t="s">
        <v>215</v>
      </c>
      <c r="B130" s="12">
        <v>238</v>
      </c>
    </row>
    <row r="131" spans="1:2">
      <c r="A131" s="11" t="s">
        <v>216</v>
      </c>
      <c r="B131" s="12">
        <v>239</v>
      </c>
    </row>
    <row r="132" spans="1:2">
      <c r="A132" s="11" t="s">
        <v>167</v>
      </c>
      <c r="B132" s="12">
        <v>101</v>
      </c>
    </row>
    <row r="133" spans="1:2">
      <c r="A133" s="11" t="s">
        <v>168</v>
      </c>
      <c r="B133" s="12">
        <v>102</v>
      </c>
    </row>
    <row r="134" spans="1:2">
      <c r="A134" s="11" t="s">
        <v>169</v>
      </c>
      <c r="B134" s="12">
        <v>103</v>
      </c>
    </row>
    <row r="135" spans="1:2">
      <c r="A135" s="11" t="s">
        <v>170</v>
      </c>
      <c r="B135" s="12">
        <v>104</v>
      </c>
    </row>
    <row r="136" spans="1:2">
      <c r="A136" s="11" t="s">
        <v>119</v>
      </c>
      <c r="B136" s="12">
        <v>32</v>
      </c>
    </row>
    <row r="137" spans="1:2">
      <c r="A137" s="11" t="s">
        <v>120</v>
      </c>
      <c r="B137" s="12">
        <v>33</v>
      </c>
    </row>
    <row r="138" spans="1:2">
      <c r="A138" s="11" t="s">
        <v>171</v>
      </c>
      <c r="B138" s="12">
        <v>105</v>
      </c>
    </row>
    <row r="139" spans="1:2">
      <c r="A139" s="11" t="s">
        <v>234</v>
      </c>
      <c r="B139" s="12">
        <v>100</v>
      </c>
    </row>
    <row r="140" spans="1:2">
      <c r="A140" s="11" t="s">
        <v>118</v>
      </c>
      <c r="B140" s="12">
        <v>31</v>
      </c>
    </row>
    <row r="141" spans="1:2">
      <c r="A141" s="11" t="s">
        <v>121</v>
      </c>
      <c r="B141" s="12">
        <v>35</v>
      </c>
    </row>
    <row r="142" spans="1:2">
      <c r="A142" s="11" t="s">
        <v>222</v>
      </c>
      <c r="B142" s="12">
        <v>34</v>
      </c>
    </row>
    <row r="143" spans="1:2">
      <c r="A143" s="11" t="s">
        <v>193</v>
      </c>
      <c r="B143" s="12">
        <v>211</v>
      </c>
    </row>
    <row r="144" spans="1:2">
      <c r="A144" s="11" t="s">
        <v>233</v>
      </c>
      <c r="B144" s="12">
        <v>99</v>
      </c>
    </row>
    <row r="145" spans="1:2">
      <c r="A145" s="11" t="s">
        <v>214</v>
      </c>
      <c r="B145" s="12">
        <v>237</v>
      </c>
    </row>
  </sheetData>
  <phoneticPr fontId="1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>+CONCATENATE(K4,"-",L4)</f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>+CONCATENATE(K5,"-",L5)</f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>+CONCATENATE(K6,"-",L6)</f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0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0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0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0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0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0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0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0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0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0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0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0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0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0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0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0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0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0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0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0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0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0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0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0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0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0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0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0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0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0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0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0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1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1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1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1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1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1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1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1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1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1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1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1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1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1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1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1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1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1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1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1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1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1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1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1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1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1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1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1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1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1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honeticPr fontId="10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програм 14</vt:lpstr>
      <vt:lpstr>ПА 1</vt:lpstr>
      <vt:lpstr>ПА 2</vt:lpstr>
      <vt:lpstr>ПА 4</vt:lpstr>
      <vt:lpstr>ПА 5</vt:lpstr>
      <vt:lpstr>ПЈ 1 </vt:lpstr>
      <vt:lpstr>ПЈ 2</vt:lpstr>
      <vt:lpstr>Sheet1 (2)</vt:lpstr>
      <vt:lpstr>Sheet4</vt:lpstr>
      <vt:lpstr>Sheet8</vt:lpstr>
      <vt:lpstr>'ПА 2'!Print_Area</vt:lpstr>
      <vt:lpstr>'ПА 5'!Print_Area</vt:lpstr>
      <vt:lpstr>'ПЈ 1 '!Print_Area</vt:lpstr>
      <vt:lpstr>'ПЈ 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2021-04-07T07:15:55Z</cp:lastPrinted>
  <dcterms:created xsi:type="dcterms:W3CDTF">2017-02-14T07:14:08Z</dcterms:created>
  <dcterms:modified xsi:type="dcterms:W3CDTF">2021-04-07T09:33:03Z</dcterms:modified>
</cp:coreProperties>
</file>